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5000" activeTab="2"/>
  </bookViews>
  <sheets>
    <sheet name="Rekapitulace stavby" sheetId="1" r:id="rId1"/>
    <sheet name="100 - SO 100 Komunikace" sheetId="2" r:id="rId2"/>
    <sheet name="901 - VON" sheetId="3" r:id="rId3"/>
  </sheets>
  <definedNames>
    <definedName name="_xlnm._FilterDatabase" localSheetId="1" hidden="1">'100 - SO 100 Komunikace'!$C$125:$K$353</definedName>
    <definedName name="_xlnm._FilterDatabase" localSheetId="2" hidden="1">'901 - VON'!$C$117:$K$130</definedName>
    <definedName name="_xlnm.Print_Titles" localSheetId="1">'100 - SO 100 Komunikace'!$125:$125</definedName>
    <definedName name="_xlnm.Print_Titles" localSheetId="2">'901 - VON'!$117:$117</definedName>
    <definedName name="_xlnm.Print_Titles" localSheetId="0">'Rekapitulace stavby'!$92:$92</definedName>
    <definedName name="_xlnm.Print_Area" localSheetId="1">'100 - SO 100 Komunikace'!$C$4:$J$76,'100 - SO 100 Komunikace'!$C$82:$J$107,'100 - SO 100 Komunikace'!$C$113:$K$353</definedName>
    <definedName name="_xlnm.Print_Area" localSheetId="2">'901 - VON'!$C$4:$J$76,'901 - VON'!$C$82:$J$99,'901 - VON'!$C$105:$K$130</definedName>
    <definedName name="_xlnm.Print_Area" localSheetId="0">'Rekapitulace stavby'!$D$4:$AO$76,'Rekapitulace stavby'!$C$82:$AQ$97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3"/>
  <c r="J36"/>
  <c r="AY96" i="1"/>
  <c r="J35" i="3"/>
  <c r="AX96" i="1" s="1"/>
  <c r="BI130" i="3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2"/>
  <c r="E110"/>
  <c r="F89"/>
  <c r="E87"/>
  <c r="J24"/>
  <c r="E24"/>
  <c r="J115" s="1"/>
  <c r="J23"/>
  <c r="J21"/>
  <c r="E21"/>
  <c r="J114" s="1"/>
  <c r="J20"/>
  <c r="J18"/>
  <c r="E18"/>
  <c r="F115" s="1"/>
  <c r="J17"/>
  <c r="J15"/>
  <c r="E15"/>
  <c r="F114" s="1"/>
  <c r="J14"/>
  <c r="J12"/>
  <c r="J112" s="1"/>
  <c r="E7"/>
  <c r="E108"/>
  <c r="J37" i="2"/>
  <c r="J36"/>
  <c r="AY95" i="1" s="1"/>
  <c r="J35" i="2"/>
  <c r="AX95" i="1"/>
  <c r="BI353" i="2"/>
  <c r="BH353"/>
  <c r="BG353"/>
  <c r="BF353"/>
  <c r="T353"/>
  <c r="R353"/>
  <c r="P353"/>
  <c r="BI350"/>
  <c r="BH350"/>
  <c r="BG350"/>
  <c r="BF350"/>
  <c r="T350"/>
  <c r="R350"/>
  <c r="P350"/>
  <c r="BI347"/>
  <c r="BH347"/>
  <c r="BG347"/>
  <c r="BF347"/>
  <c r="T347"/>
  <c r="T346"/>
  <c r="R347"/>
  <c r="R346" s="1"/>
  <c r="P347"/>
  <c r="P346"/>
  <c r="BI343"/>
  <c r="BH343"/>
  <c r="BG343"/>
  <c r="BF343"/>
  <c r="T343"/>
  <c r="R343"/>
  <c r="P343"/>
  <c r="BI339"/>
  <c r="BH339"/>
  <c r="BG339"/>
  <c r="BF339"/>
  <c r="T339"/>
  <c r="R339"/>
  <c r="P339"/>
  <c r="BI335"/>
  <c r="BH335"/>
  <c r="BG335"/>
  <c r="BF335"/>
  <c r="T335"/>
  <c r="R335"/>
  <c r="P335"/>
  <c r="BI331"/>
  <c r="BH331"/>
  <c r="BG331"/>
  <c r="BF331"/>
  <c r="T331"/>
  <c r="R331"/>
  <c r="P331"/>
  <c r="BI327"/>
  <c r="BH327"/>
  <c r="BG327"/>
  <c r="BF327"/>
  <c r="T327"/>
  <c r="R327"/>
  <c r="P327"/>
  <c r="BI325"/>
  <c r="BH325"/>
  <c r="BG325"/>
  <c r="BF325"/>
  <c r="T325"/>
  <c r="R325"/>
  <c r="P325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2"/>
  <c r="BH302"/>
  <c r="BG302"/>
  <c r="BF302"/>
  <c r="T302"/>
  <c r="R302"/>
  <c r="P302"/>
  <c r="BI300"/>
  <c r="BH300"/>
  <c r="BG300"/>
  <c r="BF300"/>
  <c r="T300"/>
  <c r="R300"/>
  <c r="P300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2"/>
  <c r="BH292"/>
  <c r="BG292"/>
  <c r="BF292"/>
  <c r="T292"/>
  <c r="R292"/>
  <c r="P292"/>
  <c r="BI289"/>
  <c r="BH289"/>
  <c r="BG289"/>
  <c r="BF289"/>
  <c r="T289"/>
  <c r="R289"/>
  <c r="P289"/>
  <c r="BI288"/>
  <c r="BH288"/>
  <c r="BG288"/>
  <c r="BF288"/>
  <c r="T288"/>
  <c r="R288"/>
  <c r="P288"/>
  <c r="BI285"/>
  <c r="BH285"/>
  <c r="BG285"/>
  <c r="BF285"/>
  <c r="T285"/>
  <c r="R285"/>
  <c r="P285"/>
  <c r="BI282"/>
  <c r="BH282"/>
  <c r="BG282"/>
  <c r="BF282"/>
  <c r="T282"/>
  <c r="R282"/>
  <c r="P282"/>
  <c r="BI278"/>
  <c r="BH278"/>
  <c r="BG278"/>
  <c r="BF278"/>
  <c r="T278"/>
  <c r="R278"/>
  <c r="P278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T264" s="1"/>
  <c r="R265"/>
  <c r="R264"/>
  <c r="P265"/>
  <c r="P264" s="1"/>
  <c r="BI260"/>
  <c r="BH260"/>
  <c r="BG260"/>
  <c r="BF260"/>
  <c r="T260"/>
  <c r="R260"/>
  <c r="P260"/>
  <c r="BI257"/>
  <c r="BH257"/>
  <c r="BG257"/>
  <c r="BF257"/>
  <c r="T257"/>
  <c r="R257"/>
  <c r="P257"/>
  <c r="BI254"/>
  <c r="BH254"/>
  <c r="BG254"/>
  <c r="BF254"/>
  <c r="T254"/>
  <c r="R254"/>
  <c r="P254"/>
  <c r="BI249"/>
  <c r="BH249"/>
  <c r="BG249"/>
  <c r="BF249"/>
  <c r="T249"/>
  <c r="R249"/>
  <c r="P249"/>
  <c r="BI243"/>
  <c r="BH243"/>
  <c r="BG243"/>
  <c r="BF243"/>
  <c r="T243"/>
  <c r="R243"/>
  <c r="P243"/>
  <c r="BI238"/>
  <c r="BH238"/>
  <c r="BG238"/>
  <c r="BF238"/>
  <c r="T238"/>
  <c r="R238"/>
  <c r="P238"/>
  <c r="BI234"/>
  <c r="BH234"/>
  <c r="BG234"/>
  <c r="BF234"/>
  <c r="T234"/>
  <c r="R234"/>
  <c r="P234"/>
  <c r="BI231"/>
  <c r="BH231"/>
  <c r="BG231"/>
  <c r="BF231"/>
  <c r="T231"/>
  <c r="R231"/>
  <c r="P231"/>
  <c r="BI228"/>
  <c r="BH228"/>
  <c r="BG228"/>
  <c r="BF228"/>
  <c r="T228"/>
  <c r="R228"/>
  <c r="P228"/>
  <c r="BI225"/>
  <c r="BH225"/>
  <c r="BG225"/>
  <c r="BF225"/>
  <c r="T225"/>
  <c r="R225"/>
  <c r="P225"/>
  <c r="BI222"/>
  <c r="BH222"/>
  <c r="BG222"/>
  <c r="BF222"/>
  <c r="T222"/>
  <c r="R222"/>
  <c r="P222"/>
  <c r="BI217"/>
  <c r="BH217"/>
  <c r="BG217"/>
  <c r="BF217"/>
  <c r="T217"/>
  <c r="R217"/>
  <c r="P217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200"/>
  <c r="BH200"/>
  <c r="BG200"/>
  <c r="BF200"/>
  <c r="T200"/>
  <c r="T199"/>
  <c r="R200"/>
  <c r="R199"/>
  <c r="P200"/>
  <c r="P199"/>
  <c r="BI196"/>
  <c r="BH196"/>
  <c r="BG196"/>
  <c r="BF196"/>
  <c r="T196"/>
  <c r="R196"/>
  <c r="P196"/>
  <c r="BI185"/>
  <c r="BH185"/>
  <c r="BG185"/>
  <c r="BF185"/>
  <c r="T185"/>
  <c r="R185"/>
  <c r="P185"/>
  <c r="BI182"/>
  <c r="BH182"/>
  <c r="BG182"/>
  <c r="BF182"/>
  <c r="T182"/>
  <c r="R182"/>
  <c r="P182"/>
  <c r="BI180"/>
  <c r="BH180"/>
  <c r="BG180"/>
  <c r="BF180"/>
  <c r="T180"/>
  <c r="R180"/>
  <c r="P180"/>
  <c r="BI177"/>
  <c r="BH177"/>
  <c r="BG177"/>
  <c r="BF177"/>
  <c r="T177"/>
  <c r="R177"/>
  <c r="P177"/>
  <c r="BI174"/>
  <c r="BH174"/>
  <c r="BG174"/>
  <c r="BF174"/>
  <c r="T174"/>
  <c r="R174"/>
  <c r="P174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F120"/>
  <c r="E118"/>
  <c r="F89"/>
  <c r="E87"/>
  <c r="J24"/>
  <c r="E24"/>
  <c r="J123" s="1"/>
  <c r="J23"/>
  <c r="J21"/>
  <c r="E21"/>
  <c r="J122" s="1"/>
  <c r="J20"/>
  <c r="J18"/>
  <c r="E18"/>
  <c r="F123" s="1"/>
  <c r="J17"/>
  <c r="J15"/>
  <c r="E15"/>
  <c r="F91" s="1"/>
  <c r="J14"/>
  <c r="J12"/>
  <c r="J89" s="1"/>
  <c r="E7"/>
  <c r="E116" s="1"/>
  <c r="L90" i="1"/>
  <c r="AM90"/>
  <c r="AM89"/>
  <c r="L89"/>
  <c r="AM87"/>
  <c r="L87"/>
  <c r="L85"/>
  <c r="L84"/>
  <c r="BK130" i="3"/>
  <c r="BK129"/>
  <c r="J129"/>
  <c r="BK128"/>
  <c r="BK127"/>
  <c r="BK126"/>
  <c r="BK125"/>
  <c r="BK124"/>
  <c r="BK123"/>
  <c r="BK122"/>
  <c r="J122"/>
  <c r="BK121"/>
  <c r="J121"/>
  <c r="BK353" i="2"/>
  <c r="J353"/>
  <c r="BK347"/>
  <c r="J343"/>
  <c r="J339"/>
  <c r="BK327"/>
  <c r="J325"/>
  <c r="BK320"/>
  <c r="J318"/>
  <c r="BK314"/>
  <c r="BK311"/>
  <c r="BK308"/>
  <c r="J306"/>
  <c r="J300"/>
  <c r="BK299"/>
  <c r="J296"/>
  <c r="BK292"/>
  <c r="J289"/>
  <c r="J285"/>
  <c r="J282"/>
  <c r="J278"/>
  <c r="J271"/>
  <c r="BK270"/>
  <c r="J265"/>
  <c r="BK260"/>
  <c r="J257"/>
  <c r="BK254"/>
  <c r="J249"/>
  <c r="BK243"/>
  <c r="J234"/>
  <c r="BK231"/>
  <c r="BK228"/>
  <c r="J225"/>
  <c r="J217"/>
  <c r="BK214"/>
  <c r="BK208"/>
  <c r="J204"/>
  <c r="BK196"/>
  <c r="BK182"/>
  <c r="J180"/>
  <c r="J174"/>
  <c r="J171"/>
  <c r="J168"/>
  <c r="J158"/>
  <c r="BK154"/>
  <c r="J147"/>
  <c r="J141"/>
  <c r="BK138"/>
  <c r="BK135"/>
  <c r="J132"/>
  <c r="BK129"/>
  <c r="AS94" i="1"/>
  <c r="J350" i="2"/>
  <c r="J347"/>
  <c r="BK343"/>
  <c r="BK339"/>
  <c r="J335"/>
  <c r="BK331"/>
  <c r="BK325"/>
  <c r="J320"/>
  <c r="BK318"/>
  <c r="J311"/>
  <c r="BK302"/>
  <c r="BK300"/>
  <c r="J299"/>
  <c r="BK293"/>
  <c r="J292"/>
  <c r="BK289"/>
  <c r="J288"/>
  <c r="BK285"/>
  <c r="BK282"/>
  <c r="J277"/>
  <c r="BK274"/>
  <c r="BK271"/>
  <c r="BK267"/>
  <c r="J254"/>
  <c r="BK249"/>
  <c r="J238"/>
  <c r="BK234"/>
  <c r="J228"/>
  <c r="J222"/>
  <c r="J214"/>
  <c r="J211"/>
  <c r="BK204"/>
  <c r="BK200"/>
  <c r="J196"/>
  <c r="J185"/>
  <c r="J182"/>
  <c r="BK174"/>
  <c r="BK168"/>
  <c r="BK165"/>
  <c r="J162"/>
  <c r="BK157"/>
  <c r="J154"/>
  <c r="J151"/>
  <c r="BK147"/>
  <c r="J144"/>
  <c r="J138"/>
  <c r="J129"/>
  <c r="BK350"/>
  <c r="BK335"/>
  <c r="J331"/>
  <c r="J327"/>
  <c r="J314"/>
  <c r="J308"/>
  <c r="BK306"/>
  <c r="J302"/>
  <c r="BK296"/>
  <c r="J293"/>
  <c r="BK288"/>
  <c r="BK278"/>
  <c r="BK277"/>
  <c r="J274"/>
  <c r="J270"/>
  <c r="J267"/>
  <c r="BK265"/>
  <c r="J260"/>
  <c r="BK257"/>
  <c r="J243"/>
  <c r="BK238"/>
  <c r="J231"/>
  <c r="BK225"/>
  <c r="BK222"/>
  <c r="BK217"/>
  <c r="BK211"/>
  <c r="J208"/>
  <c r="J200"/>
  <c r="BK185"/>
  <c r="BK180"/>
  <c r="BK177"/>
  <c r="J177"/>
  <c r="BK171"/>
  <c r="J165"/>
  <c r="BK162"/>
  <c r="BK158"/>
  <c r="J157"/>
  <c r="BK151"/>
  <c r="BK144"/>
  <c r="BK141"/>
  <c r="J135"/>
  <c r="BK132"/>
  <c r="R301" l="1"/>
  <c r="P128"/>
  <c r="T128"/>
  <c r="BK203"/>
  <c r="J203" s="1"/>
  <c r="J100" s="1"/>
  <c r="T203"/>
  <c r="BK266"/>
  <c r="J266" s="1"/>
  <c r="J102" s="1"/>
  <c r="T266"/>
  <c r="P301"/>
  <c r="BK128"/>
  <c r="J128" s="1"/>
  <c r="J98" s="1"/>
  <c r="R128"/>
  <c r="P203"/>
  <c r="R203"/>
  <c r="P266"/>
  <c r="R266"/>
  <c r="BK301"/>
  <c r="J301" s="1"/>
  <c r="J103" s="1"/>
  <c r="T301"/>
  <c r="BK349"/>
  <c r="J349" s="1"/>
  <c r="J106" s="1"/>
  <c r="P349"/>
  <c r="P348" s="1"/>
  <c r="R349"/>
  <c r="R348"/>
  <c r="T349"/>
  <c r="T348" s="1"/>
  <c r="BK120" i="3"/>
  <c r="J120" s="1"/>
  <c r="J98" s="1"/>
  <c r="P120"/>
  <c r="P119" s="1"/>
  <c r="P118" s="1"/>
  <c r="AU96" i="1" s="1"/>
  <c r="R120" i="3"/>
  <c r="R119" s="1"/>
  <c r="R118" s="1"/>
  <c r="T120"/>
  <c r="T119" s="1"/>
  <c r="T118" s="1"/>
  <c r="J91" i="2"/>
  <c r="J92"/>
  <c r="F122"/>
  <c r="BE129"/>
  <c r="BE138"/>
  <c r="BE141"/>
  <c r="BE157"/>
  <c r="BE165"/>
  <c r="BE168"/>
  <c r="BE177"/>
  <c r="BE196"/>
  <c r="BE214"/>
  <c r="BE225"/>
  <c r="BE228"/>
  <c r="BE257"/>
  <c r="BE271"/>
  <c r="BE285"/>
  <c r="BE292"/>
  <c r="BE293"/>
  <c r="BE300"/>
  <c r="F92"/>
  <c r="J120"/>
  <c r="BE132"/>
  <c r="BE135"/>
  <c r="BE144"/>
  <c r="BE151"/>
  <c r="BE154"/>
  <c r="BE158"/>
  <c r="BE171"/>
  <c r="BE182"/>
  <c r="BE200"/>
  <c r="BE208"/>
  <c r="BE217"/>
  <c r="BE231"/>
  <c r="BE234"/>
  <c r="BE243"/>
  <c r="BE274"/>
  <c r="BE277"/>
  <c r="BE288"/>
  <c r="BE296"/>
  <c r="BE320"/>
  <c r="BE325"/>
  <c r="BE327"/>
  <c r="BE331"/>
  <c r="BE339"/>
  <c r="E85"/>
  <c r="BE147"/>
  <c r="BE162"/>
  <c r="BE174"/>
  <c r="BE180"/>
  <c r="BE185"/>
  <c r="BE204"/>
  <c r="BE211"/>
  <c r="BE222"/>
  <c r="BE238"/>
  <c r="BE249"/>
  <c r="BE254"/>
  <c r="BE260"/>
  <c r="BE265"/>
  <c r="BE267"/>
  <c r="BE270"/>
  <c r="BE278"/>
  <c r="BE282"/>
  <c r="BE289"/>
  <c r="BE299"/>
  <c r="BE302"/>
  <c r="BE306"/>
  <c r="BE308"/>
  <c r="BE311"/>
  <c r="BE314"/>
  <c r="BE318"/>
  <c r="BE335"/>
  <c r="BE343"/>
  <c r="BE347"/>
  <c r="BE350"/>
  <c r="BE353"/>
  <c r="BK199"/>
  <c r="J199"/>
  <c r="J99" s="1"/>
  <c r="BK264"/>
  <c r="J264"/>
  <c r="J101"/>
  <c r="BK346"/>
  <c r="J346" s="1"/>
  <c r="J104" s="1"/>
  <c r="E85" i="3"/>
  <c r="J89"/>
  <c r="F91"/>
  <c r="J91"/>
  <c r="F92"/>
  <c r="J92"/>
  <c r="BE121"/>
  <c r="BE122"/>
  <c r="BE123"/>
  <c r="BE124"/>
  <c r="BE125"/>
  <c r="BE126"/>
  <c r="BE127"/>
  <c r="BE128"/>
  <c r="BE129"/>
  <c r="BE130"/>
  <c r="F34" i="2"/>
  <c r="BA95" i="1" s="1"/>
  <c r="F35" i="3"/>
  <c r="BB96" i="1" s="1"/>
  <c r="F36" i="2"/>
  <c r="BC95" i="1" s="1"/>
  <c r="F37" i="2"/>
  <c r="BD95" i="1"/>
  <c r="F36" i="3"/>
  <c r="BC96" i="1" s="1"/>
  <c r="J34" i="2"/>
  <c r="AW95" i="1"/>
  <c r="F34" i="3"/>
  <c r="BA96" i="1" s="1"/>
  <c r="F37" i="3"/>
  <c r="BD96" i="1" s="1"/>
  <c r="F35" i="2"/>
  <c r="BB95" i="1" s="1"/>
  <c r="J34" i="3"/>
  <c r="AW96" i="1" s="1"/>
  <c r="T127" i="2" l="1"/>
  <c r="T126" s="1"/>
  <c r="P127"/>
  <c r="P126"/>
  <c r="AU95" i="1" s="1"/>
  <c r="AU94" s="1"/>
  <c r="R127" i="2"/>
  <c r="R126"/>
  <c r="BK127"/>
  <c r="J127" s="1"/>
  <c r="J97" s="1"/>
  <c r="BK348"/>
  <c r="J348"/>
  <c r="J105" s="1"/>
  <c r="BK119" i="3"/>
  <c r="J119"/>
  <c r="J97" s="1"/>
  <c r="BA94" i="1"/>
  <c r="W30" s="1"/>
  <c r="BC94"/>
  <c r="AY94" s="1"/>
  <c r="F33" i="3"/>
  <c r="AZ96" i="1" s="1"/>
  <c r="BB94"/>
  <c r="AX94" s="1"/>
  <c r="F33" i="2"/>
  <c r="AZ95" i="1"/>
  <c r="BD94"/>
  <c r="W33" s="1"/>
  <c r="J33" i="3"/>
  <c r="AV96" i="1" s="1"/>
  <c r="AT96" s="1"/>
  <c r="J33" i="2"/>
  <c r="AV95" i="1" s="1"/>
  <c r="AT95" s="1"/>
  <c r="BK126" i="2" l="1"/>
  <c r="J126"/>
  <c r="J30" s="1"/>
  <c r="AG95" i="1" s="1"/>
  <c r="AN95" s="1"/>
  <c r="BK118" i="3"/>
  <c r="J118" s="1"/>
  <c r="J96" s="1"/>
  <c r="AZ94" i="1"/>
  <c r="W29" s="1"/>
  <c r="W32"/>
  <c r="AW94"/>
  <c r="AK30" s="1"/>
  <c r="W31"/>
  <c r="J39" i="2" l="1"/>
  <c r="J96"/>
  <c r="J30" i="3"/>
  <c r="AG96" i="1" s="1"/>
  <c r="AN96" s="1"/>
  <c r="AV94"/>
  <c r="AK29" s="1"/>
  <c r="J39" i="3" l="1"/>
  <c r="AT94" i="1"/>
  <c r="AG94"/>
  <c r="AK26" s="1"/>
  <c r="AK35" s="1"/>
  <c r="AN94" l="1"/>
</calcChain>
</file>

<file path=xl/sharedStrings.xml><?xml version="1.0" encoding="utf-8"?>
<sst xmlns="http://schemas.openxmlformats.org/spreadsheetml/2006/main" count="2859" uniqueCount="491">
  <si>
    <t>Export Komplet</t>
  </si>
  <si>
    <t/>
  </si>
  <si>
    <t>2.0</t>
  </si>
  <si>
    <t>False</t>
  </si>
  <si>
    <t>{8f814754-8444-4eb6-aaad-a6ac1cfc680a}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</si>
  <si>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</si>
  <si>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</si>
  <si>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</si>
  <si>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</si>
  <si>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</si>
  <si>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</si>
  <si>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</si>
  <si>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</si>
  <si>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</si>
  <si>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02a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</si>
  <si>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</si>
  <si>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</si>
  <si>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OPRAVY POVRCHŮ ASFALTOVÝCH CEST V AREÁLU ZOO  4.ETAPA MEZI REZERVACÍ BORORO A EXPOZICÍ AUSTRALSKÉ FAUNY 1.DÍL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</si>
  <si>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</si>
  <si>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</si>
  <si>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</si>
  <si>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</si>
  <si>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</si>
  <si>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</si>
  <si>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</si>
  <si>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</si>
  <si>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</si>
  <si>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</si>
  <si>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</si>
  <si>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</si>
  <si>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</si>
  <si>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</si>
  <si>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</si>
  <si>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</si>
  <si>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</si>
  <si>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</si>
  <si>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</si>
  <si>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</si>
  <si>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</si>
  <si>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</si>
  <si>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</si>
  <si>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</si>
  <si>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</si>
  <si>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</si>
  <si>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</si>
  <si>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</si>
  <si>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</si>
  <si>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</si>
  <si>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</si>
  <si>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</si>
  <si>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</si>
  <si>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</si>
  <si>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</si>
  <si>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</si>
  <si>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</si>
  <si>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</si>
  <si>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</si>
  <si>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</si>
  <si>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</si>
  <si>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</si>
  <si>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</si>
  <si>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</si>
  <si>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</si>
  <si>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</si>
  <si>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</si>
  <si>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</si>
  <si>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</si>
  <si>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</si>
  <si>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</si>
  <si>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</si>
  <si>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</si>
  <si>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</si>
  <si>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</si>
  <si>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</si>
  <si>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</si>
  <si>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</si>
  <si>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</si>
  <si>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100</t>
  </si>
  <si>
    <t>SO 100 Komunikace</t>
  </si>
  <si>
    <t>STA</t>
  </si>
  <si>
    <t>1</t>
  </si>
  <si>
    <t>{374c01b2-c425-4b84-b60d-ebe4185d1012}</t>
  </si>
  <si>
    <t>2</t>
  </si>
  <si>
    <t>901</t>
  </si>
  <si>
    <t>VON</t>
  </si>
  <si>
    <t>{f73e821c-8bd5-4fd3-adf6-e4ca1657a328}</t>
  </si>
  <si>
    <t>KRYCÍ LIST SOUPISU PRACÍ</t>
  </si>
  <si>
    <t>Objekt:</t>
  </si>
  <si>
    <t>100 - SO 100 Komunikace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</si>
  <si>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</si>
  <si>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</si>
  <si>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</si>
  <si>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</si>
  <si>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</si>
  <si>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</si>
  <si>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</si>
  <si>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</si>
  <si>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</si>
  <si>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</si>
  <si>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</si>
  <si>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</si>
  <si>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</si>
  <si>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</si>
  <si>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767 - Konstrukce zámečnické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</si>
  <si>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</si>
  <si>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</si>
  <si>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</si>
  <si>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</si>
  <si>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</si>
  <si>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</si>
  <si>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</si>
  <si>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</si>
  <si>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</si>
  <si>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</si>
  <si>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</si>
  <si>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</si>
  <si>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</si>
  <si>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</si>
  <si>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</si>
  <si>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</si>
  <si>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</si>
  <si>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</si>
  <si>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1122011R1</t>
  </si>
  <si>
    <t>Odstranění kořenů v cestě vč. odvozu</t>
  </si>
  <si>
    <t>m2</t>
  </si>
  <si>
    <t>4</t>
  </si>
  <si>
    <t>-64065891</t>
  </si>
  <si>
    <t>VV</t>
  </si>
  <si>
    <t>70</t>
  </si>
  <si>
    <t>Součet</t>
  </si>
  <si>
    <t>113106185</t>
  </si>
  <si>
    <t>Rozebrání dlažeb vozovek z drobných kostek s ložem z kameniva strojně pl do 50 m2</t>
  </si>
  <si>
    <t>-433006514</t>
  </si>
  <si>
    <t>"pro další použití" 12</t>
  </si>
  <si>
    <t>3</t>
  </si>
  <si>
    <t>113107222</t>
  </si>
  <si>
    <t>Odstranění podkladu z kameniva drceného tl 200 mm strojně pl přes 200 m2</t>
  </si>
  <si>
    <t>1359646096</t>
  </si>
  <si>
    <t>"asfaltová cesta" 860</t>
  </si>
  <si>
    <t>113107231</t>
  </si>
  <si>
    <t>Odstranění podkladu z betonu prostého tl 150 mm strojně pl přes 200 m2</t>
  </si>
  <si>
    <t>-1426413130</t>
  </si>
  <si>
    <t>5</t>
  </si>
  <si>
    <t>113107242</t>
  </si>
  <si>
    <t>Odstranění podkladu živičného tl 100 mm strojně pl přes 200 m2</t>
  </si>
  <si>
    <t>1790217781</t>
  </si>
  <si>
    <t>6</t>
  </si>
  <si>
    <t>113107321</t>
  </si>
  <si>
    <t>Odstranění podkladu z kameniva drceného tl 100 mm strojně pl do 50 m2</t>
  </si>
  <si>
    <t>66001975</t>
  </si>
  <si>
    <t>"pod dlažebními kostkami" 12</t>
  </si>
  <si>
    <t>7</t>
  </si>
  <si>
    <t>113154112</t>
  </si>
  <si>
    <t>Frézování živičného krytu tl 40 mm pruh š 0,5 m pl do 500 m2 bez překážek v trase</t>
  </si>
  <si>
    <t>237033856</t>
  </si>
  <si>
    <t>" konstrukce obrusu   G" 122</t>
  </si>
  <si>
    <t>"lokální opravy po frézování" 38</t>
  </si>
  <si>
    <t>8</t>
  </si>
  <si>
    <t>113202111</t>
  </si>
  <si>
    <t>Vytrhání obrub krajníků obrubníků stojatých</t>
  </si>
  <si>
    <t>m</t>
  </si>
  <si>
    <t>-862591800</t>
  </si>
  <si>
    <t>"kamenné pro další požití" 6</t>
  </si>
  <si>
    <t>9</t>
  </si>
  <si>
    <t>113204111</t>
  </si>
  <si>
    <t>Vytrhání obrub záhonových</t>
  </si>
  <si>
    <t>295174062</t>
  </si>
  <si>
    <t>"sadové" 160</t>
  </si>
  <si>
    <t>10</t>
  </si>
  <si>
    <t>121151113R</t>
  </si>
  <si>
    <t>Sejmutí ornice plochy do 500 m2 tl vrstvy do 200 mm strojně s rozrnutím v okolí</t>
  </si>
  <si>
    <t>1031217130</t>
  </si>
  <si>
    <t>11</t>
  </si>
  <si>
    <t>122251104</t>
  </si>
  <si>
    <t>Odkopávky a prokopávky nezapažené v hornině třídy těžitelnosti I, skupiny 3 objem do 500 m3 strojně</t>
  </si>
  <si>
    <t>m3</t>
  </si>
  <si>
    <t>-1649223769</t>
  </si>
  <si>
    <t>"výkop pro cesty" 1000*0,2</t>
  </si>
  <si>
    <t>"výkop pro sanaci" 1000*0,15</t>
  </si>
  <si>
    <t>12</t>
  </si>
  <si>
    <t>139001101</t>
  </si>
  <si>
    <t>Příplatek za ztížení vykopávky v blízkosti podzemního vedení</t>
  </si>
  <si>
    <t>1724483897</t>
  </si>
  <si>
    <t>29</t>
  </si>
  <si>
    <t>13</t>
  </si>
  <si>
    <t>162751117</t>
  </si>
  <si>
    <t>Vodorovné přemístění do 10000 m výkopku/sypaniny z horniny třídy těžitelnosti I, skupiny 1 až 3</t>
  </si>
  <si>
    <t>-1320569447</t>
  </si>
  <si>
    <t>"výkop na skládku" 350</t>
  </si>
  <si>
    <t>14</t>
  </si>
  <si>
    <t>171201231</t>
  </si>
  <si>
    <t>Poplatek za uložení zeminy a kamení na recyklační skládce (skládkovné) kód odpadu 17 05 04</t>
  </si>
  <si>
    <t>t</t>
  </si>
  <si>
    <t>-608480690</t>
  </si>
  <si>
    <t>350*1,6</t>
  </si>
  <si>
    <t>181351103</t>
  </si>
  <si>
    <t>Rozprostření ornice tl vrstvy do 200 mm pl do 500 m2 v rovině nebo ve svahu do 1:5 strojně</t>
  </si>
  <si>
    <t>-74767281</t>
  </si>
  <si>
    <t>"ornice" 380</t>
  </si>
  <si>
    <t>16</t>
  </si>
  <si>
    <t>M</t>
  </si>
  <si>
    <t>10364101</t>
  </si>
  <si>
    <t>zemina pro terénní úpravy -  ornice</t>
  </si>
  <si>
    <t>1944860475</t>
  </si>
  <si>
    <t>380*0,15*1,6</t>
  </si>
  <si>
    <t>17</t>
  </si>
  <si>
    <t>181411121</t>
  </si>
  <si>
    <t>Založení lučního trávníku výsevem plochy do 1000 m2 v rovině a ve svahu do 1:5</t>
  </si>
  <si>
    <t>1637722929</t>
  </si>
  <si>
    <t>18</t>
  </si>
  <si>
    <t>00572470</t>
  </si>
  <si>
    <t>osivo směs travní univerzál</t>
  </si>
  <si>
    <t>kg</t>
  </si>
  <si>
    <t>-1364087613</t>
  </si>
  <si>
    <t>380*0,015 'Přepočtené koeficientem množství</t>
  </si>
  <si>
    <t>19</t>
  </si>
  <si>
    <t>181951111</t>
  </si>
  <si>
    <t>Úprava pláně v hornině třídy těžitelnosti I, skupiny 1 až 3 bez zhutnění</t>
  </si>
  <si>
    <t>-1456251299</t>
  </si>
  <si>
    <t>" modelace terénu ornice" 380</t>
  </si>
  <si>
    <t>20</t>
  </si>
  <si>
    <t>181951112</t>
  </si>
  <si>
    <t>Úprava pláně v hornině třídy těžitelnosti I, skupiny 1 až 3 se zhutněním</t>
  </si>
  <si>
    <t>-827843257</t>
  </si>
  <si>
    <t>"komunikace asfalt  A" 390</t>
  </si>
  <si>
    <t>"konstrukce asfalt  B" 370</t>
  </si>
  <si>
    <t>"konstrukce beton náměstíčko  C" 160</t>
  </si>
  <si>
    <t>"mlatová plocha kolem stromů  E" 80</t>
  </si>
  <si>
    <t>"předláždění cesty na křižovatce u tučňáků  F" 12</t>
  </si>
  <si>
    <t>"borka s podkladem ŠD" 24</t>
  </si>
  <si>
    <t>"pohození pískovým mlatem pod plotem klokanů" 30</t>
  </si>
  <si>
    <t>18200R001</t>
  </si>
  <si>
    <t>Ostatní náklady na pořízení trávníku, odplevelení, zalévání, zemědělská příprava půdy vč. hnojení, údržba do 1. sečení</t>
  </si>
  <si>
    <t>-473382237</t>
  </si>
  <si>
    <t>380</t>
  </si>
  <si>
    <t>Zakládání</t>
  </si>
  <si>
    <t>22</t>
  </si>
  <si>
    <t>275313611</t>
  </si>
  <si>
    <t>Základové patky z betonu tř. C 16/20</t>
  </si>
  <si>
    <t>-1680348414</t>
  </si>
  <si>
    <t>"betonové patky pro zábradlí" (0,3*0,3*0,6*105)</t>
  </si>
  <si>
    <t>Komunikace pozemní</t>
  </si>
  <si>
    <t>23</t>
  </si>
  <si>
    <t>564201111R</t>
  </si>
  <si>
    <t>mlat - lomová výsivka tl 40 mm</t>
  </si>
  <si>
    <t>-2003676182</t>
  </si>
  <si>
    <t>24</t>
  </si>
  <si>
    <t>564710011A</t>
  </si>
  <si>
    <t>Podklad z kameniva hrubého drceného vel. 8-16 mm tl 50 mm</t>
  </si>
  <si>
    <t>1081927731</t>
  </si>
  <si>
    <t>25</t>
  </si>
  <si>
    <t>564710013A</t>
  </si>
  <si>
    <t>Podklad z kameniva hrubého drceného vel. 8-22 mm tl 70 mm</t>
  </si>
  <si>
    <t>192658846</t>
  </si>
  <si>
    <t>26</t>
  </si>
  <si>
    <t>564750111A</t>
  </si>
  <si>
    <t>Podklad z kameniva hrubého drceného vel. 16-32 mm tl 150 mm</t>
  </si>
  <si>
    <t>-916651994</t>
  </si>
  <si>
    <t>27</t>
  </si>
  <si>
    <t>564851111A</t>
  </si>
  <si>
    <t>Podklad ze štěrkodrtě ŠD tl 150 mm</t>
  </si>
  <si>
    <t>836238711</t>
  </si>
  <si>
    <t>"komunikace asfalt A" 390</t>
  </si>
  <si>
    <t>"sanace podloží" 1000</t>
  </si>
  <si>
    <t>28</t>
  </si>
  <si>
    <t>564851111B</t>
  </si>
  <si>
    <t>Borka s podkladem ze štěrkodrtě ŠD tl 150 mm</t>
  </si>
  <si>
    <t>-1639183478</t>
  </si>
  <si>
    <t>564861111A</t>
  </si>
  <si>
    <t>Podklad ze štěrkodrtě ŠD tl 200 mm</t>
  </si>
  <si>
    <t>-632251179</t>
  </si>
  <si>
    <t>30</t>
  </si>
  <si>
    <t>565125100A</t>
  </si>
  <si>
    <t>Asfaltový beton vrstva podkladní ACP 16 (obalované kamenivo OKS) tl 30 mm š do 1,5 m</t>
  </si>
  <si>
    <t>-718641100</t>
  </si>
  <si>
    <t>31</t>
  </si>
  <si>
    <t>565125101A</t>
  </si>
  <si>
    <t xml:space="preserve">Asfaltový beton vrstva podkladní ACP 16 (obalované kamenivo OKS) tl 40 mm </t>
  </si>
  <si>
    <t>1367323489</t>
  </si>
  <si>
    <t>32</t>
  </si>
  <si>
    <t>565135101A</t>
  </si>
  <si>
    <t xml:space="preserve">Asfaltový beton vrstva podkladní ACP 16 (obalované kamenivo OKS) tl 50 mm </t>
  </si>
  <si>
    <t>-313838061</t>
  </si>
  <si>
    <t>33</t>
  </si>
  <si>
    <t>567122111A</t>
  </si>
  <si>
    <t>Podklad ze směsi stmelené cementem SC C 8/10 (KSC I) tl 120 mm</t>
  </si>
  <si>
    <t>282795178</t>
  </si>
  <si>
    <t>34</t>
  </si>
  <si>
    <t>573231111A</t>
  </si>
  <si>
    <t>Postřik živičný spojovací ze silniční emulze v množství 0,70 kg/m2</t>
  </si>
  <si>
    <t>2080013203</t>
  </si>
  <si>
    <t>"komunikace asfalt  A" 390*2</t>
  </si>
  <si>
    <t>"konstrukce asfalt  B" 370*2</t>
  </si>
  <si>
    <t>35</t>
  </si>
  <si>
    <t>577133111A</t>
  </si>
  <si>
    <t>Asfaltový beton vrstva obrusná ACO 8 (ABJ) tl 40 mm</t>
  </si>
  <si>
    <t>722530655</t>
  </si>
  <si>
    <t>36</t>
  </si>
  <si>
    <t>581121R01</t>
  </si>
  <si>
    <t>Výtvarně zpracovaný betonový chodníček pochozí tl 150 mm (2x Kari síť, betonová směs, výtvarné zpracování, uzavírací lak)</t>
  </si>
  <si>
    <t>-555269909</t>
  </si>
  <si>
    <t>37</t>
  </si>
  <si>
    <t>591211111</t>
  </si>
  <si>
    <t>Kladení dlažby z kostek drobných z kamene do lože z kameniva těženého tl 50 mm</t>
  </si>
  <si>
    <t>728217192</t>
  </si>
  <si>
    <t>38</t>
  </si>
  <si>
    <t>58381007</t>
  </si>
  <si>
    <t>kostka dlažební žula drobná 8/10</t>
  </si>
  <si>
    <t>-1426067090</t>
  </si>
  <si>
    <t>"25% nových" 12*0,25</t>
  </si>
  <si>
    <t>3*1,02 'Přepočtené koeficientem množství</t>
  </si>
  <si>
    <t>Trubní vedení</t>
  </si>
  <si>
    <t>39</t>
  </si>
  <si>
    <t>899231111R</t>
  </si>
  <si>
    <t>Výšková úprava uličního vstupu nebo vpusti</t>
  </si>
  <si>
    <t>kus</t>
  </si>
  <si>
    <t>976563859</t>
  </si>
  <si>
    <t>Ostatní konstrukce a práce, bourání</t>
  </si>
  <si>
    <t>40</t>
  </si>
  <si>
    <t>916241213</t>
  </si>
  <si>
    <t>Osazení obrubníku kamenného stojatého s boční opěrou do lože z betonu prostého</t>
  </si>
  <si>
    <t>258614155</t>
  </si>
  <si>
    <t>41</t>
  </si>
  <si>
    <t>58380220R</t>
  </si>
  <si>
    <t>obrubník kamenný žulový silniční 100x250</t>
  </si>
  <si>
    <t>-1783687242</t>
  </si>
  <si>
    <t>42</t>
  </si>
  <si>
    <t>9162713R</t>
  </si>
  <si>
    <t>obrubní z ocelové pásoviny 200/8 mm se zajištěním roxory - dodávka a montáž</t>
  </si>
  <si>
    <t>-1734467798</t>
  </si>
  <si>
    <t>260</t>
  </si>
  <si>
    <t>43</t>
  </si>
  <si>
    <t>916331112</t>
  </si>
  <si>
    <t>Osazení zahradního obrubníku betonového do lože z betonu s boční opěrou</t>
  </si>
  <si>
    <t>-849277964</t>
  </si>
  <si>
    <t>"sadový ABO 17-10 (50/200/500)" 285</t>
  </si>
  <si>
    <t>44</t>
  </si>
  <si>
    <t>59217011</t>
  </si>
  <si>
    <t>obrubník betonový zahradní 500x50x200mm</t>
  </si>
  <si>
    <t>-659483927</t>
  </si>
  <si>
    <t>45</t>
  </si>
  <si>
    <t>916991121</t>
  </si>
  <si>
    <t>Lože pod obrubníky, krajníky nebo obruby z dlažebních kostek z betonu prostého</t>
  </si>
  <si>
    <t>-1004705171</t>
  </si>
  <si>
    <t>"žlab"</t>
  </si>
  <si>
    <t>0,6*0,4*16,0</t>
  </si>
  <si>
    <t>46</t>
  </si>
  <si>
    <t>919112233</t>
  </si>
  <si>
    <t>Řezání spár pro vytvoření komůrky š 20 mm hl 40 mm pro těsnící zálivku v živičném krytu</t>
  </si>
  <si>
    <t>853675537</t>
  </si>
  <si>
    <t>50</t>
  </si>
  <si>
    <t>47</t>
  </si>
  <si>
    <t>919122132</t>
  </si>
  <si>
    <t>Těsnění spár zálivkou za tepla pro komůrky š 20 mm hl 40 mm s těsnicím profilem</t>
  </si>
  <si>
    <t>1951540972</t>
  </si>
  <si>
    <t>48</t>
  </si>
  <si>
    <t>919735111</t>
  </si>
  <si>
    <t>Řezání stávajícího živičného krytu hl do 50 mm</t>
  </si>
  <si>
    <t>-1337377402</t>
  </si>
  <si>
    <t>49</t>
  </si>
  <si>
    <t>9359323R01</t>
  </si>
  <si>
    <t>Odvodňovací  žlab pro zatížení C250  s roštem můstkovým z litiny</t>
  </si>
  <si>
    <t>732937653</t>
  </si>
  <si>
    <t>12,6+3,4</t>
  </si>
  <si>
    <t>95394R02</t>
  </si>
  <si>
    <t>chránička DN 110 - dodávka a montáž</t>
  </si>
  <si>
    <t>820556277</t>
  </si>
  <si>
    <t>51</t>
  </si>
  <si>
    <t>966008222</t>
  </si>
  <si>
    <t>Bourání betonového nebo polymerbetonového odvodňovacího žlabu š přes 200 mm</t>
  </si>
  <si>
    <t>-743665388</t>
  </si>
  <si>
    <t>52</t>
  </si>
  <si>
    <t>96606R01</t>
  </si>
  <si>
    <t>Odstranění zábradlí z kulatiny vč. sloupků</t>
  </si>
  <si>
    <t>-1972502017</t>
  </si>
  <si>
    <t>140</t>
  </si>
  <si>
    <t>53</t>
  </si>
  <si>
    <t>979024443</t>
  </si>
  <si>
    <t>Očištění vybouraných obrubníků a krajníků silničních</t>
  </si>
  <si>
    <t>-1648874951</t>
  </si>
  <si>
    <t>54</t>
  </si>
  <si>
    <t>979071021</t>
  </si>
  <si>
    <t>Očištění dlažebních kostek drobných s původním spárováním kamenivem těženým při překopech ing sítí</t>
  </si>
  <si>
    <t>652378602</t>
  </si>
  <si>
    <t>997</t>
  </si>
  <si>
    <t>Přesun sutě</t>
  </si>
  <si>
    <t>55</t>
  </si>
  <si>
    <t>997013501</t>
  </si>
  <si>
    <t>Odvoz suti a vybouraných hmot na skládku nebo meziskládku do 1 km se složením</t>
  </si>
  <si>
    <t>-1398896206</t>
  </si>
  <si>
    <t>"beton" 10,5</t>
  </si>
  <si>
    <t>"dřevo" 1,05</t>
  </si>
  <si>
    <t>56</t>
  </si>
  <si>
    <t>997013509</t>
  </si>
  <si>
    <t>Příplatek k odvozu suti a vybouraných hmot na skládku ZKD 1 km přes 1 km</t>
  </si>
  <si>
    <t>278035347</t>
  </si>
  <si>
    <t>11,55*9 'Přepočtené koeficientem množství</t>
  </si>
  <si>
    <t>57</t>
  </si>
  <si>
    <t>997013601</t>
  </si>
  <si>
    <t>Poplatek za uložení na skládce (skládkovné) stavebního odpadu betonového kód odpadu 17 01 01</t>
  </si>
  <si>
    <t>-238076365</t>
  </si>
  <si>
    <t>58</t>
  </si>
  <si>
    <t>997013811</t>
  </si>
  <si>
    <t>Poplatek za uložení na skládce (skládkovné) stavebního odpadu dřevěného kód odpadu 17 02 01</t>
  </si>
  <si>
    <t>-217554537</t>
  </si>
  <si>
    <t>59</t>
  </si>
  <si>
    <t>997221551</t>
  </si>
  <si>
    <t>Vodorovná doprava suti ze sypkých materiálů do 1 km</t>
  </si>
  <si>
    <t>704835786</t>
  </si>
  <si>
    <t>"kamenivo" 249,4+2,04</t>
  </si>
  <si>
    <t>"frézování" 16,48</t>
  </si>
  <si>
    <t>60</t>
  </si>
  <si>
    <t>997221559</t>
  </si>
  <si>
    <t>Příplatek ZKD 1 km u vodorovné dopravy suti ze sypkých materiálů</t>
  </si>
  <si>
    <t>640515631</t>
  </si>
  <si>
    <t>267,92*9 'Přepočtené koeficientem množství</t>
  </si>
  <si>
    <t>61</t>
  </si>
  <si>
    <t>997221561</t>
  </si>
  <si>
    <t>Vodorovná doprava suti z kusových materiálů do 1 km</t>
  </si>
  <si>
    <t>-1378523292</t>
  </si>
  <si>
    <t>"beton" 279,5</t>
  </si>
  <si>
    <t>"asfalt" 189,2</t>
  </si>
  <si>
    <t>"obrubníky" 6,4</t>
  </si>
  <si>
    <t>62</t>
  </si>
  <si>
    <t>997221569</t>
  </si>
  <si>
    <t>Příplatek ZKD 1 km u vodorovné dopravy suti z kusových materiálů</t>
  </si>
  <si>
    <t>-92141819</t>
  </si>
  <si>
    <t>475,1*9 'Přepočtené koeficientem množství</t>
  </si>
  <si>
    <t>63</t>
  </si>
  <si>
    <t>9972215R</t>
  </si>
  <si>
    <t>Vodorovná doprava suti z kusových materiálů na skládku investora a zpět na stavbu</t>
  </si>
  <si>
    <t>17507697</t>
  </si>
  <si>
    <t>"dl. kostky" 3,84</t>
  </si>
  <si>
    <t>"obrubníky" 1,23</t>
  </si>
  <si>
    <t>64</t>
  </si>
  <si>
    <t>997221611</t>
  </si>
  <si>
    <t>Nakládání suti na dopravní prostředky pro vodorovnou dopravu</t>
  </si>
  <si>
    <t>291707604</t>
  </si>
  <si>
    <t>65</t>
  </si>
  <si>
    <t>997221615</t>
  </si>
  <si>
    <t>-1675629179</t>
  </si>
  <si>
    <t>66</t>
  </si>
  <si>
    <t>997221645</t>
  </si>
  <si>
    <t>Poplatek za uložení na skládce (skládkovné) odpadu asfaltového bez dehtu kód odpadu 17 03 02</t>
  </si>
  <si>
    <t>-1822969619</t>
  </si>
  <si>
    <t>67</t>
  </si>
  <si>
    <t>997221655</t>
  </si>
  <si>
    <t>Poplatek za uložení na skládce (skládkovné) zeminy a kamení kód odpadu 17 05 04</t>
  </si>
  <si>
    <t>-894145889</t>
  </si>
  <si>
    <t>998</t>
  </si>
  <si>
    <t>Přesun hmot</t>
  </si>
  <si>
    <t>68</t>
  </si>
  <si>
    <t>998225111</t>
  </si>
  <si>
    <t>Přesun hmot pro pozemní komunikace s krytem z kamene, monolitickým betonovým nebo živičným</t>
  </si>
  <si>
    <t>1150752299</t>
  </si>
  <si>
    <t>PSV</t>
  </si>
  <si>
    <t>Práce a dodávky PSV</t>
  </si>
  <si>
    <t>767</t>
  </si>
  <si>
    <t>Konstrukce zámečnické</t>
  </si>
  <si>
    <t>69</t>
  </si>
  <si>
    <t>767995R01</t>
  </si>
  <si>
    <t>ocelová pásovina 80x10x450 mm (do patek pro zábradlí) - dodávka a montáž</t>
  </si>
  <si>
    <t>548117412</t>
  </si>
  <si>
    <t>"patky zábradlí" 158*0,45*6,28</t>
  </si>
  <si>
    <t>998767201</t>
  </si>
  <si>
    <t>Přesun hmot procentní pro zámečnické konstrukce v objektech v do 6 m</t>
  </si>
  <si>
    <t>%</t>
  </si>
  <si>
    <t>-1037931785</t>
  </si>
  <si>
    <t>901 - VON</t>
  </si>
  <si>
    <t>Ostatní - Ostatní</t>
  </si>
  <si>
    <t xml:space="preserve">    101 - VON</t>
  </si>
  <si>
    <t>Ostatní</t>
  </si>
  <si>
    <t>101</t>
  </si>
  <si>
    <t>030001001</t>
  </si>
  <si>
    <t>Zařízení staveniště</t>
  </si>
  <si>
    <t>1024</t>
  </si>
  <si>
    <t>392849473</t>
  </si>
  <si>
    <t>060001001</t>
  </si>
  <si>
    <t>Územní vlivy</t>
  </si>
  <si>
    <t>1919929242</t>
  </si>
  <si>
    <t>110277569</t>
  </si>
  <si>
    <t>913182879</t>
  </si>
  <si>
    <t>190710769</t>
  </si>
  <si>
    <t>-1913409782</t>
  </si>
  <si>
    <t>kpl</t>
  </si>
  <si>
    <t>-312128642</t>
  </si>
  <si>
    <t>1740881194</t>
  </si>
  <si>
    <t>060002011</t>
  </si>
  <si>
    <t>kompletační a koordinační činnost</t>
  </si>
  <si>
    <t>-56378288</t>
  </si>
  <si>
    <t>-975906490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</si>
</sst>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6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 applyProtection="1">
      <alignment horizontal="center" vertical="center" wrapText="1"/>
      <protection locked="0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5" fillId="0" borderId="22" xfId="0" applyFont="1" applyBorder="1" applyAlignment="1" applyProtection="1">
      <alignment horizontal="center" vertical="center"/>
      <protection locked="0"/>
    </xf>
    <xf numFmtId="49" fontId="35" fillId="0" borderId="22" xfId="0" applyNumberFormat="1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22" xfId="0" applyFont="1" applyBorder="1" applyAlignment="1" applyProtection="1">
      <alignment horizontal="center" vertical="center" wrapText="1"/>
      <protection locked="0"/>
    </xf>
    <xf numFmtId="167" fontId="35" fillId="0" borderId="22" xfId="0" applyNumberFormat="1" applyFont="1" applyBorder="1" applyAlignment="1" applyProtection="1">
      <alignment vertical="center"/>
      <protection locked="0"/>
    </xf>
    <xf numFmtId="4" fontId="35" fillId="3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  <protection locked="0"/>
    </xf>
    <xf numFmtId="0" fontId="36" fillId="0" borderId="22" xfId="0" applyFont="1" applyBorder="1" applyAlignment="1" applyProtection="1">
      <alignment vertical="center"/>
      <protection locked="0"/>
    </xf>
    <xf numFmtId="0" fontId="36" fillId="0" borderId="3" xfId="0" applyFont="1" applyBorder="1" applyAlignment="1">
      <alignment vertical="center"/>
    </xf>
    <xf numFmtId="0" fontId="35" fillId="3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topLeftCell="A67" workbookViewId="0">
      <selection activeCell="AN9" sqref="AN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44" t="s">
        <v>5</v>
      </c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21" t="s">
        <v>14</v>
      </c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R5" s="20"/>
      <c r="BE5" s="218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23" t="s">
        <v>17</v>
      </c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/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2"/>
      <c r="AO6" s="222"/>
      <c r="AR6" s="20"/>
      <c r="BE6" s="219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9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17">
        <v>43850</v>
      </c>
      <c r="AR8" s="20"/>
      <c r="BE8" s="219"/>
      <c r="BS8" s="17" t="s">
        <v>6</v>
      </c>
    </row>
    <row r="9" spans="1:74" s="1" customFormat="1" ht="14.45" customHeight="1">
      <c r="B9" s="20"/>
      <c r="AR9" s="20"/>
      <c r="BE9" s="219"/>
      <c r="BS9" s="17" t="s">
        <v>6</v>
      </c>
    </row>
    <row r="10" spans="1:74" s="1" customFormat="1" ht="12" customHeight="1">
      <c r="B10" s="20"/>
      <c r="D10" s="27" t="s">
        <v>23</v>
      </c>
      <c r="AK10" s="27" t="s">
        <v>24</v>
      </c>
      <c r="AN10" s="25" t="s">
        <v>1</v>
      </c>
      <c r="AR10" s="20"/>
      <c r="BE10" s="219"/>
      <c r="BS10" s="17" t="s">
        <v>6</v>
      </c>
    </row>
    <row r="11" spans="1:74" s="1" customFormat="1" ht="18.399999999999999" customHeight="1">
      <c r="B11" s="20"/>
      <c r="E11" s="25" t="s">
        <v>21</v>
      </c>
      <c r="AK11" s="27" t="s">
        <v>25</v>
      </c>
      <c r="AN11" s="25" t="s">
        <v>1</v>
      </c>
      <c r="AR11" s="20"/>
      <c r="BE11" s="219"/>
      <c r="BS11" s="17" t="s">
        <v>6</v>
      </c>
    </row>
    <row r="12" spans="1:74" s="1" customFormat="1" ht="6.95" customHeight="1">
      <c r="B12" s="20"/>
      <c r="AR12" s="20"/>
      <c r="BE12" s="219"/>
      <c r="BS12" s="17" t="s">
        <v>6</v>
      </c>
    </row>
    <row r="13" spans="1:74" s="1" customFormat="1" ht="12" customHeight="1">
      <c r="B13" s="20"/>
      <c r="D13" s="27" t="s">
        <v>26</v>
      </c>
      <c r="AK13" s="27" t="s">
        <v>24</v>
      </c>
      <c r="AN13" s="29" t="s">
        <v>27</v>
      </c>
      <c r="AR13" s="20"/>
      <c r="BE13" s="219"/>
      <c r="BS13" s="17" t="s">
        <v>6</v>
      </c>
    </row>
    <row r="14" spans="1:74" ht="12.75">
      <c r="B14" s="20"/>
      <c r="E14" s="224" t="s">
        <v>27</v>
      </c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7" t="s">
        <v>25</v>
      </c>
      <c r="AN14" s="29" t="s">
        <v>27</v>
      </c>
      <c r="AR14" s="20"/>
      <c r="BE14" s="219"/>
      <c r="BS14" s="17" t="s">
        <v>6</v>
      </c>
    </row>
    <row r="15" spans="1:74" s="1" customFormat="1" ht="6.95" customHeight="1">
      <c r="B15" s="20"/>
      <c r="AR15" s="20"/>
      <c r="BE15" s="219"/>
      <c r="BS15" s="17" t="s">
        <v>3</v>
      </c>
    </row>
    <row r="16" spans="1:74" s="1" customFormat="1" ht="12" customHeight="1">
      <c r="B16" s="20"/>
      <c r="D16" s="27" t="s">
        <v>28</v>
      </c>
      <c r="AK16" s="27" t="s">
        <v>24</v>
      </c>
      <c r="AN16" s="25" t="s">
        <v>1</v>
      </c>
      <c r="AR16" s="20"/>
      <c r="BE16" s="219"/>
      <c r="BS16" s="17" t="s">
        <v>3</v>
      </c>
    </row>
    <row r="17" spans="1:71" s="1" customFormat="1" ht="18.399999999999999" customHeight="1">
      <c r="B17" s="20"/>
      <c r="E17" s="25" t="s">
        <v>21</v>
      </c>
      <c r="AK17" s="27" t="s">
        <v>25</v>
      </c>
      <c r="AN17" s="25" t="s">
        <v>1</v>
      </c>
      <c r="AR17" s="20"/>
      <c r="BE17" s="219"/>
      <c r="BS17" s="17" t="s">
        <v>29</v>
      </c>
    </row>
    <row r="18" spans="1:71" s="1" customFormat="1" ht="6.95" customHeight="1">
      <c r="B18" s="20"/>
      <c r="AR18" s="20"/>
      <c r="BE18" s="219"/>
      <c r="BS18" s="17" t="s">
        <v>6</v>
      </c>
    </row>
    <row r="19" spans="1:71" s="1" customFormat="1" ht="12" customHeight="1">
      <c r="B19" s="20"/>
      <c r="D19" s="27" t="s">
        <v>30</v>
      </c>
      <c r="AK19" s="27" t="s">
        <v>24</v>
      </c>
      <c r="AN19" s="25" t="s">
        <v>1</v>
      </c>
      <c r="AR19" s="20"/>
      <c r="BE19" s="219"/>
      <c r="BS19" s="17" t="s">
        <v>6</v>
      </c>
    </row>
    <row r="20" spans="1:71" s="1" customFormat="1" ht="18.399999999999999" customHeight="1">
      <c r="B20" s="20"/>
      <c r="E20" s="25" t="s">
        <v>21</v>
      </c>
      <c r="AK20" s="27" t="s">
        <v>25</v>
      </c>
      <c r="AN20" s="25" t="s">
        <v>1</v>
      </c>
      <c r="AR20" s="20"/>
      <c r="BE20" s="219"/>
      <c r="BS20" s="17" t="s">
        <v>29</v>
      </c>
    </row>
    <row r="21" spans="1:71" s="1" customFormat="1" ht="6.95" customHeight="1">
      <c r="B21" s="20"/>
      <c r="AR21" s="20"/>
      <c r="BE21" s="219"/>
    </row>
    <row r="22" spans="1:71" s="1" customFormat="1" ht="12" customHeight="1">
      <c r="B22" s="20"/>
      <c r="D22" s="27" t="s">
        <v>31</v>
      </c>
      <c r="AR22" s="20"/>
      <c r="BE22" s="219"/>
    </row>
    <row r="23" spans="1:71" s="1" customFormat="1" ht="16.5" customHeight="1">
      <c r="B23" s="20"/>
      <c r="E23" s="226" t="s">
        <v>1</v>
      </c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R23" s="20"/>
      <c r="BE23" s="219"/>
    </row>
    <row r="24" spans="1:71" s="1" customFormat="1" ht="6.95" customHeight="1">
      <c r="B24" s="20"/>
      <c r="AR24" s="20"/>
      <c r="BE24" s="219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9"/>
    </row>
    <row r="26" spans="1:71" s="2" customFormat="1" ht="25.9" customHeight="1">
      <c r="A26" s="32"/>
      <c r="B26" s="33"/>
      <c r="C26" s="32"/>
      <c r="D26" s="34" t="s">
        <v>32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27">
        <f>ROUND(AG94,2)</f>
        <v>0</v>
      </c>
      <c r="AL26" s="228"/>
      <c r="AM26" s="228"/>
      <c r="AN26" s="228"/>
      <c r="AO26" s="228"/>
      <c r="AP26" s="32"/>
      <c r="AQ26" s="32"/>
      <c r="AR26" s="33"/>
      <c r="BE26" s="219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9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9" t="s">
        <v>33</v>
      </c>
      <c r="M28" s="229"/>
      <c r="N28" s="229"/>
      <c r="O28" s="229"/>
      <c r="P28" s="229"/>
      <c r="Q28" s="32"/>
      <c r="R28" s="32"/>
      <c r="S28" s="32"/>
      <c r="T28" s="32"/>
      <c r="U28" s="32"/>
      <c r="V28" s="32"/>
      <c r="W28" s="229" t="s">
        <v>34</v>
      </c>
      <c r="X28" s="229"/>
      <c r="Y28" s="229"/>
      <c r="Z28" s="229"/>
      <c r="AA28" s="229"/>
      <c r="AB28" s="229"/>
      <c r="AC28" s="229"/>
      <c r="AD28" s="229"/>
      <c r="AE28" s="229"/>
      <c r="AF28" s="32"/>
      <c r="AG28" s="32"/>
      <c r="AH28" s="32"/>
      <c r="AI28" s="32"/>
      <c r="AJ28" s="32"/>
      <c r="AK28" s="229" t="s">
        <v>35</v>
      </c>
      <c r="AL28" s="229"/>
      <c r="AM28" s="229"/>
      <c r="AN28" s="229"/>
      <c r="AO28" s="229"/>
      <c r="AP28" s="32"/>
      <c r="AQ28" s="32"/>
      <c r="AR28" s="33"/>
      <c r="BE28" s="219"/>
    </row>
    <row r="29" spans="1:71" s="3" customFormat="1" ht="14.45" customHeight="1">
      <c r="B29" s="37"/>
      <c r="D29" s="27" t="s">
        <v>36</v>
      </c>
      <c r="F29" s="27" t="s">
        <v>37</v>
      </c>
      <c r="L29" s="232">
        <v>0.21</v>
      </c>
      <c r="M29" s="231"/>
      <c r="N29" s="231"/>
      <c r="O29" s="231"/>
      <c r="P29" s="231"/>
      <c r="W29" s="230">
        <f>ROUND(AZ94, 2)</f>
        <v>0</v>
      </c>
      <c r="X29" s="231"/>
      <c r="Y29" s="231"/>
      <c r="Z29" s="231"/>
      <c r="AA29" s="231"/>
      <c r="AB29" s="231"/>
      <c r="AC29" s="231"/>
      <c r="AD29" s="231"/>
      <c r="AE29" s="231"/>
      <c r="AK29" s="230">
        <f>ROUND(AV94, 2)</f>
        <v>0</v>
      </c>
      <c r="AL29" s="231"/>
      <c r="AM29" s="231"/>
      <c r="AN29" s="231"/>
      <c r="AO29" s="231"/>
      <c r="AR29" s="37"/>
      <c r="BE29" s="220"/>
    </row>
    <row r="30" spans="1:71" s="3" customFormat="1" ht="14.45" customHeight="1">
      <c r="B30" s="37"/>
      <c r="F30" s="27" t="s">
        <v>38</v>
      </c>
      <c r="L30" s="232">
        <v>0.15</v>
      </c>
      <c r="M30" s="231"/>
      <c r="N30" s="231"/>
      <c r="O30" s="231"/>
      <c r="P30" s="231"/>
      <c r="W30" s="230">
        <f>ROUND(BA94, 2)</f>
        <v>0</v>
      </c>
      <c r="X30" s="231"/>
      <c r="Y30" s="231"/>
      <c r="Z30" s="231"/>
      <c r="AA30" s="231"/>
      <c r="AB30" s="231"/>
      <c r="AC30" s="231"/>
      <c r="AD30" s="231"/>
      <c r="AE30" s="231"/>
      <c r="AK30" s="230">
        <f>ROUND(AW94, 2)</f>
        <v>0</v>
      </c>
      <c r="AL30" s="231"/>
      <c r="AM30" s="231"/>
      <c r="AN30" s="231"/>
      <c r="AO30" s="231"/>
      <c r="AR30" s="37"/>
      <c r="BE30" s="220"/>
    </row>
    <row r="31" spans="1:71" s="3" customFormat="1" ht="14.45" hidden="1" customHeight="1">
      <c r="B31" s="37"/>
      <c r="F31" s="27" t="s">
        <v>39</v>
      </c>
      <c r="L31" s="232">
        <v>0.21</v>
      </c>
      <c r="M31" s="231"/>
      <c r="N31" s="231"/>
      <c r="O31" s="231"/>
      <c r="P31" s="231"/>
      <c r="W31" s="230">
        <f>ROUND(BB94, 2)</f>
        <v>0</v>
      </c>
      <c r="X31" s="231"/>
      <c r="Y31" s="231"/>
      <c r="Z31" s="231"/>
      <c r="AA31" s="231"/>
      <c r="AB31" s="231"/>
      <c r="AC31" s="231"/>
      <c r="AD31" s="231"/>
      <c r="AE31" s="231"/>
      <c r="AK31" s="230">
        <v>0</v>
      </c>
      <c r="AL31" s="231"/>
      <c r="AM31" s="231"/>
      <c r="AN31" s="231"/>
      <c r="AO31" s="231"/>
      <c r="AR31" s="37"/>
      <c r="BE31" s="220"/>
    </row>
    <row r="32" spans="1:71" s="3" customFormat="1" ht="14.45" hidden="1" customHeight="1">
      <c r="B32" s="37"/>
      <c r="F32" s="27" t="s">
        <v>40</v>
      </c>
      <c r="L32" s="232">
        <v>0.15</v>
      </c>
      <c r="M32" s="231"/>
      <c r="N32" s="231"/>
      <c r="O32" s="231"/>
      <c r="P32" s="231"/>
      <c r="W32" s="230">
        <f>ROUND(BC94, 2)</f>
        <v>0</v>
      </c>
      <c r="X32" s="231"/>
      <c r="Y32" s="231"/>
      <c r="Z32" s="231"/>
      <c r="AA32" s="231"/>
      <c r="AB32" s="231"/>
      <c r="AC32" s="231"/>
      <c r="AD32" s="231"/>
      <c r="AE32" s="231"/>
      <c r="AK32" s="230">
        <v>0</v>
      </c>
      <c r="AL32" s="231"/>
      <c r="AM32" s="231"/>
      <c r="AN32" s="231"/>
      <c r="AO32" s="231"/>
      <c r="AR32" s="37"/>
      <c r="BE32" s="220"/>
    </row>
    <row r="33" spans="1:57" s="3" customFormat="1" ht="14.45" hidden="1" customHeight="1">
      <c r="B33" s="37"/>
      <c r="F33" s="27" t="s">
        <v>41</v>
      </c>
      <c r="L33" s="232">
        <v>0</v>
      </c>
      <c r="M33" s="231"/>
      <c r="N33" s="231"/>
      <c r="O33" s="231"/>
      <c r="P33" s="231"/>
      <c r="W33" s="230">
        <f>ROUND(BD94, 2)</f>
        <v>0</v>
      </c>
      <c r="X33" s="231"/>
      <c r="Y33" s="231"/>
      <c r="Z33" s="231"/>
      <c r="AA33" s="231"/>
      <c r="AB33" s="231"/>
      <c r="AC33" s="231"/>
      <c r="AD33" s="231"/>
      <c r="AE33" s="231"/>
      <c r="AK33" s="230">
        <v>0</v>
      </c>
      <c r="AL33" s="231"/>
      <c r="AM33" s="231"/>
      <c r="AN33" s="231"/>
      <c r="AO33" s="231"/>
      <c r="AR33" s="37"/>
      <c r="BE33" s="220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19"/>
    </row>
    <row r="35" spans="1:57" s="2" customFormat="1" ht="25.9" customHeight="1">
      <c r="A35" s="32"/>
      <c r="B35" s="33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233" t="s">
        <v>44</v>
      </c>
      <c r="Y35" s="234"/>
      <c r="Z35" s="234"/>
      <c r="AA35" s="234"/>
      <c r="AB35" s="234"/>
      <c r="AC35" s="40"/>
      <c r="AD35" s="40"/>
      <c r="AE35" s="40"/>
      <c r="AF35" s="40"/>
      <c r="AG35" s="40"/>
      <c r="AH35" s="40"/>
      <c r="AI35" s="40"/>
      <c r="AJ35" s="40"/>
      <c r="AK35" s="235">
        <f>SUM(AK26:AK33)</f>
        <v>0</v>
      </c>
      <c r="AL35" s="234"/>
      <c r="AM35" s="234"/>
      <c r="AN35" s="234"/>
      <c r="AO35" s="236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2.75">
      <c r="A60" s="32"/>
      <c r="B60" s="33"/>
      <c r="C60" s="32"/>
      <c r="D60" s="45" t="s">
        <v>47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48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47</v>
      </c>
      <c r="AI60" s="35"/>
      <c r="AJ60" s="35"/>
      <c r="AK60" s="35"/>
      <c r="AL60" s="35"/>
      <c r="AM60" s="45" t="s">
        <v>48</v>
      </c>
      <c r="AN60" s="35"/>
      <c r="AO60" s="35"/>
      <c r="AP60" s="32"/>
      <c r="AQ60" s="32"/>
      <c r="AR60" s="33"/>
      <c r="BE60" s="32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2.75">
      <c r="A64" s="32"/>
      <c r="B64" s="33"/>
      <c r="C64" s="32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2.75">
      <c r="A75" s="32"/>
      <c r="B75" s="33"/>
      <c r="C75" s="32"/>
      <c r="D75" s="45" t="s">
        <v>47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48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47</v>
      </c>
      <c r="AI75" s="35"/>
      <c r="AJ75" s="35"/>
      <c r="AK75" s="35"/>
      <c r="AL75" s="35"/>
      <c r="AM75" s="45" t="s">
        <v>48</v>
      </c>
      <c r="AN75" s="35"/>
      <c r="AO75" s="35"/>
      <c r="AP75" s="32"/>
      <c r="AQ75" s="32"/>
      <c r="AR75" s="33"/>
      <c r="BE75" s="32"/>
    </row>
    <row r="76" spans="1:57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02a</v>
      </c>
      <c r="AR84" s="51"/>
    </row>
    <row r="85" spans="1:91" s="5" customFormat="1" ht="36.950000000000003" customHeight="1">
      <c r="B85" s="52"/>
      <c r="C85" s="53" t="s">
        <v>16</v>
      </c>
      <c r="L85" s="255" t="str">
        <f>K6</f>
        <v>OPRAVY POVRCHŮ ASFALTOVÝCH CEST V AREÁLU ZOO  4.ETAPA MEZI REZERVACÍ BORORO A EXPOZICÍ AUSTRALSKÉ FAUNY 1.DÍL</v>
      </c>
      <c r="M85" s="256"/>
      <c r="N85" s="256"/>
      <c r="O85" s="256"/>
      <c r="P85" s="256"/>
      <c r="Q85" s="256"/>
      <c r="R85" s="256"/>
      <c r="S85" s="256"/>
      <c r="T85" s="256"/>
      <c r="U85" s="256"/>
      <c r="V85" s="256"/>
      <c r="W85" s="256"/>
      <c r="X85" s="256"/>
      <c r="Y85" s="256"/>
      <c r="Z85" s="256"/>
      <c r="AA85" s="256"/>
      <c r="AB85" s="256"/>
      <c r="AC85" s="256"/>
      <c r="AD85" s="256"/>
      <c r="AE85" s="256"/>
      <c r="AF85" s="256"/>
      <c r="AG85" s="256"/>
      <c r="AH85" s="256"/>
      <c r="AI85" s="256"/>
      <c r="AJ85" s="256"/>
      <c r="AK85" s="256"/>
      <c r="AL85" s="256"/>
      <c r="AM85" s="256"/>
      <c r="AN85" s="256"/>
      <c r="AO85" s="256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 xml:space="preserve"> 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37">
        <f>IF(AN8= "","",AN8)</f>
        <v>43850</v>
      </c>
      <c r="AN87" s="237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23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28</v>
      </c>
      <c r="AJ89" s="32"/>
      <c r="AK89" s="32"/>
      <c r="AL89" s="32"/>
      <c r="AM89" s="238" t="str">
        <f>IF(E17="","",E17)</f>
        <v xml:space="preserve"> </v>
      </c>
      <c r="AN89" s="239"/>
      <c r="AO89" s="239"/>
      <c r="AP89" s="239"/>
      <c r="AQ89" s="32"/>
      <c r="AR89" s="33"/>
      <c r="AS89" s="240" t="s">
        <v>52</v>
      </c>
      <c r="AT89" s="241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30</v>
      </c>
      <c r="AJ90" s="32"/>
      <c r="AK90" s="32"/>
      <c r="AL90" s="32"/>
      <c r="AM90" s="238" t="str">
        <f>IF(E20="","",E20)</f>
        <v xml:space="preserve"> </v>
      </c>
      <c r="AN90" s="239"/>
      <c r="AO90" s="239"/>
      <c r="AP90" s="239"/>
      <c r="AQ90" s="32"/>
      <c r="AR90" s="33"/>
      <c r="AS90" s="242"/>
      <c r="AT90" s="243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42"/>
      <c r="AT91" s="243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50" t="s">
        <v>53</v>
      </c>
      <c r="D92" s="251"/>
      <c r="E92" s="251"/>
      <c r="F92" s="251"/>
      <c r="G92" s="251"/>
      <c r="H92" s="60"/>
      <c r="I92" s="252" t="s">
        <v>54</v>
      </c>
      <c r="J92" s="251"/>
      <c r="K92" s="251"/>
      <c r="L92" s="251"/>
      <c r="M92" s="251"/>
      <c r="N92" s="251"/>
      <c r="O92" s="251"/>
      <c r="P92" s="251"/>
      <c r="Q92" s="251"/>
      <c r="R92" s="251"/>
      <c r="S92" s="251"/>
      <c r="T92" s="251"/>
      <c r="U92" s="251"/>
      <c r="V92" s="251"/>
      <c r="W92" s="251"/>
      <c r="X92" s="251"/>
      <c r="Y92" s="251"/>
      <c r="Z92" s="251"/>
      <c r="AA92" s="251"/>
      <c r="AB92" s="251"/>
      <c r="AC92" s="251"/>
      <c r="AD92" s="251"/>
      <c r="AE92" s="251"/>
      <c r="AF92" s="251"/>
      <c r="AG92" s="253" t="s">
        <v>55</v>
      </c>
      <c r="AH92" s="251"/>
      <c r="AI92" s="251"/>
      <c r="AJ92" s="251"/>
      <c r="AK92" s="251"/>
      <c r="AL92" s="251"/>
      <c r="AM92" s="251"/>
      <c r="AN92" s="252" t="s">
        <v>56</v>
      </c>
      <c r="AO92" s="251"/>
      <c r="AP92" s="254"/>
      <c r="AQ92" s="61" t="s">
        <v>57</v>
      </c>
      <c r="AR92" s="33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48">
        <f>ROUND(SUM(AG95:AG96),2)</f>
        <v>0</v>
      </c>
      <c r="AH94" s="248"/>
      <c r="AI94" s="248"/>
      <c r="AJ94" s="248"/>
      <c r="AK94" s="248"/>
      <c r="AL94" s="248"/>
      <c r="AM94" s="248"/>
      <c r="AN94" s="249">
        <f>SUM(AG94,AT94)</f>
        <v>0</v>
      </c>
      <c r="AO94" s="249"/>
      <c r="AP94" s="249"/>
      <c r="AQ94" s="72" t="s">
        <v>1</v>
      </c>
      <c r="AR94" s="68"/>
      <c r="AS94" s="73">
        <f>ROUND(SUM(AS95:AS96),2)</f>
        <v>0</v>
      </c>
      <c r="AT94" s="74">
        <f>ROUND(SUM(AV94:AW94),2)</f>
        <v>0</v>
      </c>
      <c r="AU94" s="75">
        <f>ROUND(SUM(AU95:AU96),5)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ROUND(SUM(AZ95:AZ96),2)</f>
        <v>0</v>
      </c>
      <c r="BA94" s="74">
        <f>ROUND(SUM(BA95:BA96),2)</f>
        <v>0</v>
      </c>
      <c r="BB94" s="74">
        <f>ROUND(SUM(BB95:BB96),2)</f>
        <v>0</v>
      </c>
      <c r="BC94" s="74">
        <f>ROUND(SUM(BC95:BC96),2)</f>
        <v>0</v>
      </c>
      <c r="BD94" s="76">
        <f>ROUND(SUM(BD95:BD96),2)</f>
        <v>0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16.5" customHeight="1">
      <c r="A95" s="79" t="s">
        <v>76</v>
      </c>
      <c r="B95" s="80"/>
      <c r="C95" s="81"/>
      <c r="D95" s="247" t="s">
        <v>77</v>
      </c>
      <c r="E95" s="247"/>
      <c r="F95" s="247"/>
      <c r="G95" s="247"/>
      <c r="H95" s="247"/>
      <c r="I95" s="82"/>
      <c r="J95" s="247" t="s">
        <v>78</v>
      </c>
      <c r="K95" s="247"/>
      <c r="L95" s="247"/>
      <c r="M95" s="247"/>
      <c r="N95" s="247"/>
      <c r="O95" s="247"/>
      <c r="P95" s="247"/>
      <c r="Q95" s="247"/>
      <c r="R95" s="247"/>
      <c r="S95" s="247"/>
      <c r="T95" s="247"/>
      <c r="U95" s="247"/>
      <c r="V95" s="247"/>
      <c r="W95" s="247"/>
      <c r="X95" s="247"/>
      <c r="Y95" s="247"/>
      <c r="Z95" s="247"/>
      <c r="AA95" s="247"/>
      <c r="AB95" s="247"/>
      <c r="AC95" s="247"/>
      <c r="AD95" s="247"/>
      <c r="AE95" s="247"/>
      <c r="AF95" s="247"/>
      <c r="AG95" s="245">
        <f>'100 - SO 100 Komunikace'!J30</f>
        <v>0</v>
      </c>
      <c r="AH95" s="246"/>
      <c r="AI95" s="246"/>
      <c r="AJ95" s="246"/>
      <c r="AK95" s="246"/>
      <c r="AL95" s="246"/>
      <c r="AM95" s="246"/>
      <c r="AN95" s="245">
        <f>SUM(AG95,AT95)</f>
        <v>0</v>
      </c>
      <c r="AO95" s="246"/>
      <c r="AP95" s="246"/>
      <c r="AQ95" s="83" t="s">
        <v>79</v>
      </c>
      <c r="AR95" s="80"/>
      <c r="AS95" s="84">
        <v>0</v>
      </c>
      <c r="AT95" s="85">
        <f>ROUND(SUM(AV95:AW95),2)</f>
        <v>0</v>
      </c>
      <c r="AU95" s="86">
        <f>'100 - SO 100 Komunikace'!P126</f>
        <v>0</v>
      </c>
      <c r="AV95" s="85">
        <f>'100 - SO 100 Komunikace'!J33</f>
        <v>0</v>
      </c>
      <c r="AW95" s="85">
        <f>'100 - SO 100 Komunikace'!J34</f>
        <v>0</v>
      </c>
      <c r="AX95" s="85">
        <f>'100 - SO 100 Komunikace'!J35</f>
        <v>0</v>
      </c>
      <c r="AY95" s="85">
        <f>'100 - SO 100 Komunikace'!J36</f>
        <v>0</v>
      </c>
      <c r="AZ95" s="85">
        <f>'100 - SO 100 Komunikace'!F33</f>
        <v>0</v>
      </c>
      <c r="BA95" s="85">
        <f>'100 - SO 100 Komunikace'!F34</f>
        <v>0</v>
      </c>
      <c r="BB95" s="85">
        <f>'100 - SO 100 Komunikace'!F35</f>
        <v>0</v>
      </c>
      <c r="BC95" s="85">
        <f>'100 - SO 100 Komunikace'!F36</f>
        <v>0</v>
      </c>
      <c r="BD95" s="87">
        <f>'100 - SO 100 Komunikace'!F37</f>
        <v>0</v>
      </c>
      <c r="BT95" s="88" t="s">
        <v>80</v>
      </c>
      <c r="BV95" s="88" t="s">
        <v>74</v>
      </c>
      <c r="BW95" s="88" t="s">
        <v>81</v>
      </c>
      <c r="BX95" s="88" t="s">
        <v>4</v>
      </c>
      <c r="CL95" s="88" t="s">
        <v>1</v>
      </c>
      <c r="CM95" s="88" t="s">
        <v>82</v>
      </c>
    </row>
    <row r="96" spans="1:91" s="7" customFormat="1" ht="16.5" customHeight="1">
      <c r="A96" s="79" t="s">
        <v>76</v>
      </c>
      <c r="B96" s="80"/>
      <c r="C96" s="81"/>
      <c r="D96" s="247" t="s">
        <v>83</v>
      </c>
      <c r="E96" s="247"/>
      <c r="F96" s="247"/>
      <c r="G96" s="247"/>
      <c r="H96" s="247"/>
      <c r="I96" s="82"/>
      <c r="J96" s="247" t="s">
        <v>84</v>
      </c>
      <c r="K96" s="247"/>
      <c r="L96" s="247"/>
      <c r="M96" s="247"/>
      <c r="N96" s="247"/>
      <c r="O96" s="247"/>
      <c r="P96" s="247"/>
      <c r="Q96" s="247"/>
      <c r="R96" s="247"/>
      <c r="S96" s="247"/>
      <c r="T96" s="247"/>
      <c r="U96" s="247"/>
      <c r="V96" s="247"/>
      <c r="W96" s="247"/>
      <c r="X96" s="247"/>
      <c r="Y96" s="247"/>
      <c r="Z96" s="247"/>
      <c r="AA96" s="247"/>
      <c r="AB96" s="247"/>
      <c r="AC96" s="247"/>
      <c r="AD96" s="247"/>
      <c r="AE96" s="247"/>
      <c r="AF96" s="247"/>
      <c r="AG96" s="245">
        <f>'901 - VON'!J30</f>
        <v>0</v>
      </c>
      <c r="AH96" s="246"/>
      <c r="AI96" s="246"/>
      <c r="AJ96" s="246"/>
      <c r="AK96" s="246"/>
      <c r="AL96" s="246"/>
      <c r="AM96" s="246"/>
      <c r="AN96" s="245">
        <f>SUM(AG96,AT96)</f>
        <v>0</v>
      </c>
      <c r="AO96" s="246"/>
      <c r="AP96" s="246"/>
      <c r="AQ96" s="83" t="s">
        <v>84</v>
      </c>
      <c r="AR96" s="80"/>
      <c r="AS96" s="89">
        <v>0</v>
      </c>
      <c r="AT96" s="90">
        <f>ROUND(SUM(AV96:AW96),2)</f>
        <v>0</v>
      </c>
      <c r="AU96" s="91">
        <f>'901 - VON'!P118</f>
        <v>0</v>
      </c>
      <c r="AV96" s="90">
        <f>'901 - VON'!J33</f>
        <v>0</v>
      </c>
      <c r="AW96" s="90">
        <f>'901 - VON'!J34</f>
        <v>0</v>
      </c>
      <c r="AX96" s="90">
        <f>'901 - VON'!J35</f>
        <v>0</v>
      </c>
      <c r="AY96" s="90">
        <f>'901 - VON'!J36</f>
        <v>0</v>
      </c>
      <c r="AZ96" s="90">
        <f>'901 - VON'!F33</f>
        <v>0</v>
      </c>
      <c r="BA96" s="90">
        <f>'901 - VON'!F34</f>
        <v>0</v>
      </c>
      <c r="BB96" s="90">
        <f>'901 - VON'!F35</f>
        <v>0</v>
      </c>
      <c r="BC96" s="90">
        <f>'901 - VON'!F36</f>
        <v>0</v>
      </c>
      <c r="BD96" s="92">
        <f>'901 - VON'!F37</f>
        <v>0</v>
      </c>
      <c r="BT96" s="88" t="s">
        <v>80</v>
      </c>
      <c r="BV96" s="88" t="s">
        <v>74</v>
      </c>
      <c r="BW96" s="88" t="s">
        <v>85</v>
      </c>
      <c r="BX96" s="88" t="s">
        <v>4</v>
      </c>
      <c r="CL96" s="88" t="s">
        <v>1</v>
      </c>
      <c r="CM96" s="88" t="s">
        <v>82</v>
      </c>
    </row>
    <row r="97" spans="1:57" s="2" customFormat="1" ht="30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3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</row>
    <row r="98" spans="1:57" s="2" customFormat="1" ht="6.95" customHeight="1">
      <c r="A98" s="32"/>
      <c r="B98" s="47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</sheetData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100 - SO 100 Komunikace'!C2" display="/"/>
    <hyperlink ref="A96" location="'901 - VON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354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3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3"/>
      <c r="L2" s="244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81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82</v>
      </c>
    </row>
    <row r="4" spans="1:46" s="1" customFormat="1" ht="24.95" customHeight="1">
      <c r="B4" s="20"/>
      <c r="D4" s="21" t="s">
        <v>86</v>
      </c>
      <c r="I4" s="93"/>
      <c r="L4" s="20"/>
      <c r="M4" s="95" t="s">
        <v>10</v>
      </c>
      <c r="AT4" s="17" t="s">
        <v>3</v>
      </c>
    </row>
    <row r="5" spans="1:46" s="1" customFormat="1" ht="6.95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23.25" customHeight="1">
      <c r="B7" s="20"/>
      <c r="E7" s="258" t="str">
        <f>'Rekapitulace stavby'!K6</f>
        <v>OPRAVY POVRCHŮ ASFALTOVÝCH CEST V AREÁLU ZOO  4.ETAPA MEZI REZERVACÍ BORORO A EXPOZICÍ AUSTRALSKÉ FAUNY 1.DÍL</v>
      </c>
      <c r="F7" s="259"/>
      <c r="G7" s="259"/>
      <c r="H7" s="259"/>
      <c r="I7" s="93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55" t="s">
        <v>88</v>
      </c>
      <c r="F9" s="257"/>
      <c r="G9" s="257"/>
      <c r="H9" s="257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9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>
        <f>'Rekapitulace stavby'!AN8</f>
        <v>43850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96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9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9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9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0" t="str">
        <f>'Rekapitulace stavby'!E14</f>
        <v>Vyplň údaj</v>
      </c>
      <c r="F18" s="221"/>
      <c r="G18" s="221"/>
      <c r="H18" s="221"/>
      <c r="I18" s="9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9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9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9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9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8"/>
      <c r="B27" s="99"/>
      <c r="C27" s="98"/>
      <c r="D27" s="98"/>
      <c r="E27" s="226" t="s">
        <v>1</v>
      </c>
      <c r="F27" s="226"/>
      <c r="G27" s="226"/>
      <c r="H27" s="226"/>
      <c r="I27" s="100"/>
      <c r="J27" s="98"/>
      <c r="K27" s="98"/>
      <c r="L27" s="101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102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3" t="s">
        <v>32</v>
      </c>
      <c r="E30" s="32"/>
      <c r="F30" s="32"/>
      <c r="G30" s="32"/>
      <c r="H30" s="32"/>
      <c r="I30" s="96"/>
      <c r="J30" s="71">
        <f>ROUND(J126,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102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104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5" t="s">
        <v>36</v>
      </c>
      <c r="E33" s="27" t="s">
        <v>37</v>
      </c>
      <c r="F33" s="106">
        <f>ROUND((SUM(BE126:BE353)),  2)</f>
        <v>0</v>
      </c>
      <c r="G33" s="32"/>
      <c r="H33" s="32"/>
      <c r="I33" s="107">
        <v>0.21</v>
      </c>
      <c r="J33" s="106">
        <f>ROUND(((SUM(BE126:BE353))*I33),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38</v>
      </c>
      <c r="F34" s="106">
        <f>ROUND((SUM(BF126:BF353)),  2)</f>
        <v>0</v>
      </c>
      <c r="G34" s="32"/>
      <c r="H34" s="32"/>
      <c r="I34" s="107">
        <v>0.15</v>
      </c>
      <c r="J34" s="106">
        <f>ROUND(((SUM(BF126:BF353))*I34),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106">
        <f>ROUND((SUM(BG126:BG353)),  2)</f>
        <v>0</v>
      </c>
      <c r="G35" s="32"/>
      <c r="H35" s="32"/>
      <c r="I35" s="107">
        <v>0.21</v>
      </c>
      <c r="J35" s="106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106">
        <f>ROUND((SUM(BH126:BH353)),  2)</f>
        <v>0</v>
      </c>
      <c r="G36" s="32"/>
      <c r="H36" s="32"/>
      <c r="I36" s="107">
        <v>0.15</v>
      </c>
      <c r="J36" s="106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106">
        <f>ROUND((SUM(BI126:BI353)),  2)</f>
        <v>0</v>
      </c>
      <c r="G37" s="32"/>
      <c r="H37" s="32"/>
      <c r="I37" s="107">
        <v>0</v>
      </c>
      <c r="J37" s="106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8"/>
      <c r="D39" s="109" t="s">
        <v>42</v>
      </c>
      <c r="E39" s="60"/>
      <c r="F39" s="60"/>
      <c r="G39" s="110" t="s">
        <v>43</v>
      </c>
      <c r="H39" s="111" t="s">
        <v>44</v>
      </c>
      <c r="I39" s="112"/>
      <c r="J39" s="113">
        <f>SUM(J30:J37)</f>
        <v>0</v>
      </c>
      <c r="K39" s="114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I41" s="93"/>
      <c r="L41" s="20"/>
    </row>
    <row r="42" spans="1:31" s="1" customFormat="1" ht="14.45" customHeight="1">
      <c r="B42" s="20"/>
      <c r="I42" s="93"/>
      <c r="L42" s="20"/>
    </row>
    <row r="43" spans="1:31" s="1" customFormat="1" ht="14.45" customHeight="1">
      <c r="B43" s="20"/>
      <c r="I43" s="93"/>
      <c r="L43" s="20"/>
    </row>
    <row r="44" spans="1:31" s="1" customFormat="1" ht="14.45" customHeight="1">
      <c r="B44" s="20"/>
      <c r="I44" s="93"/>
      <c r="L44" s="20"/>
    </row>
    <row r="45" spans="1:31" s="1" customFormat="1" ht="14.45" customHeight="1">
      <c r="B45" s="20"/>
      <c r="I45" s="93"/>
      <c r="L45" s="20"/>
    </row>
    <row r="46" spans="1:31" s="1" customFormat="1" ht="14.45" customHeight="1">
      <c r="B46" s="20"/>
      <c r="I46" s="93"/>
      <c r="L46" s="20"/>
    </row>
    <row r="47" spans="1:31" s="1" customFormat="1" ht="14.45" customHeight="1">
      <c r="B47" s="20"/>
      <c r="I47" s="93"/>
      <c r="L47" s="20"/>
    </row>
    <row r="48" spans="1:31" s="1" customFormat="1" ht="14.45" customHeight="1">
      <c r="B48" s="20"/>
      <c r="I48" s="93"/>
      <c r="L48" s="20"/>
    </row>
    <row r="49" spans="1:31" s="1" customFormat="1" ht="14.45" customHeight="1">
      <c r="B49" s="20"/>
      <c r="I49" s="93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115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6" t="s">
        <v>48</v>
      </c>
      <c r="G61" s="45" t="s">
        <v>47</v>
      </c>
      <c r="H61" s="35"/>
      <c r="I61" s="117"/>
      <c r="J61" s="11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119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6" t="s">
        <v>48</v>
      </c>
      <c r="G76" s="45" t="s">
        <v>47</v>
      </c>
      <c r="H76" s="35"/>
      <c r="I76" s="117"/>
      <c r="J76" s="11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120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121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3.25" customHeight="1">
      <c r="A85" s="32"/>
      <c r="B85" s="33"/>
      <c r="C85" s="32"/>
      <c r="D85" s="32"/>
      <c r="E85" s="258" t="str">
        <f>E7</f>
        <v>OPRAVY POVRCHŮ ASFALTOVÝCH CEST V AREÁLU ZOO  4.ETAPA MEZI REZERVACÍ BORORO A EXPOZICÍ AUSTRALSKÉ FAUNY 1.DÍL</v>
      </c>
      <c r="F85" s="259"/>
      <c r="G85" s="259"/>
      <c r="H85" s="259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55" t="str">
        <f>E9</f>
        <v>100 - SO 100 Komunikace</v>
      </c>
      <c r="F87" s="257"/>
      <c r="G87" s="257"/>
      <c r="H87" s="257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96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97" t="s">
        <v>22</v>
      </c>
      <c r="J89" s="55">
        <f>IF(J12="","",J12)</f>
        <v>43850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96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9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9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96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22" t="s">
        <v>90</v>
      </c>
      <c r="D94" s="108"/>
      <c r="E94" s="108"/>
      <c r="F94" s="108"/>
      <c r="G94" s="108"/>
      <c r="H94" s="108"/>
      <c r="I94" s="123"/>
      <c r="J94" s="124" t="s">
        <v>91</v>
      </c>
      <c r="K94" s="108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96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25" t="s">
        <v>92</v>
      </c>
      <c r="D96" s="32"/>
      <c r="E96" s="32"/>
      <c r="F96" s="32"/>
      <c r="G96" s="32"/>
      <c r="H96" s="32"/>
      <c r="I96" s="96"/>
      <c r="J96" s="71">
        <f>J126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26"/>
      <c r="D97" s="127" t="s">
        <v>94</v>
      </c>
      <c r="E97" s="128"/>
      <c r="F97" s="128"/>
      <c r="G97" s="128"/>
      <c r="H97" s="128"/>
      <c r="I97" s="129"/>
      <c r="J97" s="130">
        <f>J127</f>
        <v>0</v>
      </c>
      <c r="L97" s="126"/>
    </row>
    <row r="98" spans="1:31" s="10" customFormat="1" ht="19.899999999999999" customHeight="1">
      <c r="B98" s="131"/>
      <c r="D98" s="132" t="s">
        <v>95</v>
      </c>
      <c r="E98" s="133"/>
      <c r="F98" s="133"/>
      <c r="G98" s="133"/>
      <c r="H98" s="133"/>
      <c r="I98" s="134"/>
      <c r="J98" s="135">
        <f>J128</f>
        <v>0</v>
      </c>
      <c r="L98" s="131"/>
    </row>
    <row r="99" spans="1:31" s="10" customFormat="1" ht="19.899999999999999" customHeight="1">
      <c r="B99" s="131"/>
      <c r="D99" s="132" t="s">
        <v>96</v>
      </c>
      <c r="E99" s="133"/>
      <c r="F99" s="133"/>
      <c r="G99" s="133"/>
      <c r="H99" s="133"/>
      <c r="I99" s="134"/>
      <c r="J99" s="135">
        <f>J199</f>
        <v>0</v>
      </c>
      <c r="L99" s="131"/>
    </row>
    <row r="100" spans="1:31" s="10" customFormat="1" ht="19.899999999999999" customHeight="1">
      <c r="B100" s="131"/>
      <c r="D100" s="132" t="s">
        <v>97</v>
      </c>
      <c r="E100" s="133"/>
      <c r="F100" s="133"/>
      <c r="G100" s="133"/>
      <c r="H100" s="133"/>
      <c r="I100" s="134"/>
      <c r="J100" s="135">
        <f>J203</f>
        <v>0</v>
      </c>
      <c r="L100" s="131"/>
    </row>
    <row r="101" spans="1:31" s="10" customFormat="1" ht="19.899999999999999" customHeight="1">
      <c r="B101" s="131"/>
      <c r="D101" s="132" t="s">
        <v>98</v>
      </c>
      <c r="E101" s="133"/>
      <c r="F101" s="133"/>
      <c r="G101" s="133"/>
      <c r="H101" s="133"/>
      <c r="I101" s="134"/>
      <c r="J101" s="135">
        <f>J264</f>
        <v>0</v>
      </c>
      <c r="L101" s="131"/>
    </row>
    <row r="102" spans="1:31" s="10" customFormat="1" ht="19.899999999999999" customHeight="1">
      <c r="B102" s="131"/>
      <c r="D102" s="132" t="s">
        <v>99</v>
      </c>
      <c r="E102" s="133"/>
      <c r="F102" s="133"/>
      <c r="G102" s="133"/>
      <c r="H102" s="133"/>
      <c r="I102" s="134"/>
      <c r="J102" s="135">
        <f>J266</f>
        <v>0</v>
      </c>
      <c r="L102" s="131"/>
    </row>
    <row r="103" spans="1:31" s="10" customFormat="1" ht="19.899999999999999" customHeight="1">
      <c r="B103" s="131"/>
      <c r="D103" s="132" t="s">
        <v>100</v>
      </c>
      <c r="E103" s="133"/>
      <c r="F103" s="133"/>
      <c r="G103" s="133"/>
      <c r="H103" s="133"/>
      <c r="I103" s="134"/>
      <c r="J103" s="135">
        <f>J301</f>
        <v>0</v>
      </c>
      <c r="L103" s="131"/>
    </row>
    <row r="104" spans="1:31" s="10" customFormat="1" ht="19.899999999999999" customHeight="1">
      <c r="B104" s="131"/>
      <c r="D104" s="132" t="s">
        <v>101</v>
      </c>
      <c r="E104" s="133"/>
      <c r="F104" s="133"/>
      <c r="G104" s="133"/>
      <c r="H104" s="133"/>
      <c r="I104" s="134"/>
      <c r="J104" s="135">
        <f>J346</f>
        <v>0</v>
      </c>
      <c r="L104" s="131"/>
    </row>
    <row r="105" spans="1:31" s="9" customFormat="1" ht="24.95" customHeight="1">
      <c r="B105" s="126"/>
      <c r="D105" s="127" t="s">
        <v>102</v>
      </c>
      <c r="E105" s="128"/>
      <c r="F105" s="128"/>
      <c r="G105" s="128"/>
      <c r="H105" s="128"/>
      <c r="I105" s="129"/>
      <c r="J105" s="130">
        <f>J348</f>
        <v>0</v>
      </c>
      <c r="L105" s="126"/>
    </row>
    <row r="106" spans="1:31" s="10" customFormat="1" ht="19.899999999999999" customHeight="1">
      <c r="B106" s="131"/>
      <c r="D106" s="132" t="s">
        <v>103</v>
      </c>
      <c r="E106" s="133"/>
      <c r="F106" s="133"/>
      <c r="G106" s="133"/>
      <c r="H106" s="133"/>
      <c r="I106" s="134"/>
      <c r="J106" s="135">
        <f>J349</f>
        <v>0</v>
      </c>
      <c r="L106" s="131"/>
    </row>
    <row r="107" spans="1:31" s="2" customFormat="1" ht="21.75" customHeight="1">
      <c r="A107" s="32"/>
      <c r="B107" s="33"/>
      <c r="C107" s="32"/>
      <c r="D107" s="32"/>
      <c r="E107" s="32"/>
      <c r="F107" s="32"/>
      <c r="G107" s="32"/>
      <c r="H107" s="32"/>
      <c r="I107" s="96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47"/>
      <c r="C108" s="48"/>
      <c r="D108" s="48"/>
      <c r="E108" s="48"/>
      <c r="F108" s="48"/>
      <c r="G108" s="48"/>
      <c r="H108" s="48"/>
      <c r="I108" s="120"/>
      <c r="J108" s="48"/>
      <c r="K108" s="48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49"/>
      <c r="C112" s="50"/>
      <c r="D112" s="50"/>
      <c r="E112" s="50"/>
      <c r="F112" s="50"/>
      <c r="G112" s="50"/>
      <c r="H112" s="50"/>
      <c r="I112" s="121"/>
      <c r="J112" s="50"/>
      <c r="K112" s="50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104</v>
      </c>
      <c r="D113" s="32"/>
      <c r="E113" s="32"/>
      <c r="F113" s="32"/>
      <c r="G113" s="32"/>
      <c r="H113" s="3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2"/>
      <c r="D114" s="32"/>
      <c r="E114" s="32"/>
      <c r="F114" s="32"/>
      <c r="G114" s="32"/>
      <c r="H114" s="32"/>
      <c r="I114" s="96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16</v>
      </c>
      <c r="D115" s="32"/>
      <c r="E115" s="32"/>
      <c r="F115" s="32"/>
      <c r="G115" s="32"/>
      <c r="H115" s="32"/>
      <c r="I115" s="96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23.25" customHeight="1">
      <c r="A116" s="32"/>
      <c r="B116" s="33"/>
      <c r="C116" s="32"/>
      <c r="D116" s="32"/>
      <c r="E116" s="258" t="str">
        <f>E7</f>
        <v>OPRAVY POVRCHŮ ASFALTOVÝCH CEST V AREÁLU ZOO  4.ETAPA MEZI REZERVACÍ BORORO A EXPOZICÍ AUSTRALSKÉ FAUNY 1.DÍL</v>
      </c>
      <c r="F116" s="259"/>
      <c r="G116" s="259"/>
      <c r="H116" s="259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87</v>
      </c>
      <c r="D117" s="32"/>
      <c r="E117" s="32"/>
      <c r="F117" s="32"/>
      <c r="G117" s="32"/>
      <c r="H117" s="32"/>
      <c r="I117" s="96"/>
      <c r="J117" s="32"/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2"/>
      <c r="D118" s="32"/>
      <c r="E118" s="255" t="str">
        <f>E9</f>
        <v>100 - SO 100 Komunikace</v>
      </c>
      <c r="F118" s="257"/>
      <c r="G118" s="257"/>
      <c r="H118" s="257"/>
      <c r="I118" s="96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2"/>
      <c r="D119" s="32"/>
      <c r="E119" s="32"/>
      <c r="F119" s="32"/>
      <c r="G119" s="32"/>
      <c r="H119" s="32"/>
      <c r="I119" s="96"/>
      <c r="J119" s="32"/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20</v>
      </c>
      <c r="D120" s="32"/>
      <c r="E120" s="32"/>
      <c r="F120" s="25" t="str">
        <f>F12</f>
        <v xml:space="preserve"> </v>
      </c>
      <c r="G120" s="32"/>
      <c r="H120" s="32"/>
      <c r="I120" s="97" t="s">
        <v>22</v>
      </c>
      <c r="J120" s="55">
        <f>IF(J12="","",J12)</f>
        <v>43850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2"/>
      <c r="D121" s="32"/>
      <c r="E121" s="32"/>
      <c r="F121" s="32"/>
      <c r="G121" s="32"/>
      <c r="H121" s="32"/>
      <c r="I121" s="96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2"/>
      <c r="E122" s="32"/>
      <c r="F122" s="25" t="str">
        <f>E15</f>
        <v xml:space="preserve"> </v>
      </c>
      <c r="G122" s="32"/>
      <c r="H122" s="32"/>
      <c r="I122" s="97" t="s">
        <v>28</v>
      </c>
      <c r="J122" s="30" t="str">
        <f>E21</f>
        <v xml:space="preserve"> </v>
      </c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2"/>
      <c r="E123" s="32"/>
      <c r="F123" s="25" t="str">
        <f>IF(E18="","",E18)</f>
        <v>Vyplň údaj</v>
      </c>
      <c r="G123" s="32"/>
      <c r="H123" s="32"/>
      <c r="I123" s="97" t="s">
        <v>30</v>
      </c>
      <c r="J123" s="30" t="str">
        <f>E24</f>
        <v xml:space="preserve"> </v>
      </c>
      <c r="K123" s="32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2"/>
      <c r="D124" s="32"/>
      <c r="E124" s="32"/>
      <c r="F124" s="32"/>
      <c r="G124" s="32"/>
      <c r="H124" s="32"/>
      <c r="I124" s="96"/>
      <c r="J124" s="32"/>
      <c r="K124" s="32"/>
      <c r="L124" s="4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36"/>
      <c r="B125" s="137"/>
      <c r="C125" s="138" t="s">
        <v>105</v>
      </c>
      <c r="D125" s="139" t="s">
        <v>57</v>
      </c>
      <c r="E125" s="139" t="s">
        <v>53</v>
      </c>
      <c r="F125" s="139" t="s">
        <v>54</v>
      </c>
      <c r="G125" s="139" t="s">
        <v>106</v>
      </c>
      <c r="H125" s="139" t="s">
        <v>107</v>
      </c>
      <c r="I125" s="140" t="s">
        <v>108</v>
      </c>
      <c r="J125" s="141" t="s">
        <v>91</v>
      </c>
      <c r="K125" s="142" t="s">
        <v>109</v>
      </c>
      <c r="L125" s="143"/>
      <c r="M125" s="62" t="s">
        <v>1</v>
      </c>
      <c r="N125" s="63" t="s">
        <v>36</v>
      </c>
      <c r="O125" s="63" t="s">
        <v>110</v>
      </c>
      <c r="P125" s="63" t="s">
        <v>111</v>
      </c>
      <c r="Q125" s="63" t="s">
        <v>112</v>
      </c>
      <c r="R125" s="63" t="s">
        <v>113</v>
      </c>
      <c r="S125" s="63" t="s">
        <v>114</v>
      </c>
      <c r="T125" s="64" t="s">
        <v>115</v>
      </c>
      <c r="U125" s="136"/>
      <c r="V125" s="136"/>
      <c r="W125" s="136"/>
      <c r="X125" s="136"/>
      <c r="Y125" s="136"/>
      <c r="Z125" s="136"/>
      <c r="AA125" s="136"/>
      <c r="AB125" s="136"/>
      <c r="AC125" s="136"/>
      <c r="AD125" s="136"/>
      <c r="AE125" s="136"/>
    </row>
    <row r="126" spans="1:63" s="2" customFormat="1" ht="22.9" customHeight="1">
      <c r="A126" s="32"/>
      <c r="B126" s="33"/>
      <c r="C126" s="69" t="s">
        <v>116</v>
      </c>
      <c r="D126" s="32"/>
      <c r="E126" s="32"/>
      <c r="F126" s="32"/>
      <c r="G126" s="32"/>
      <c r="H126" s="32"/>
      <c r="I126" s="96"/>
      <c r="J126" s="144">
        <f>BK126</f>
        <v>0</v>
      </c>
      <c r="K126" s="32"/>
      <c r="L126" s="33"/>
      <c r="M126" s="65"/>
      <c r="N126" s="56"/>
      <c r="O126" s="66"/>
      <c r="P126" s="145">
        <f>P127+P348</f>
        <v>0</v>
      </c>
      <c r="Q126" s="66"/>
      <c r="R126" s="145">
        <f>R127+R348</f>
        <v>162.47535388</v>
      </c>
      <c r="S126" s="66"/>
      <c r="T126" s="146">
        <f>T127+T348</f>
        <v>759.64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7" t="s">
        <v>71</v>
      </c>
      <c r="AU126" s="17" t="s">
        <v>93</v>
      </c>
      <c r="BK126" s="147">
        <f>BK127+BK348</f>
        <v>0</v>
      </c>
    </row>
    <row r="127" spans="1:63" s="12" customFormat="1" ht="25.9" customHeight="1">
      <c r="B127" s="148"/>
      <c r="D127" s="149" t="s">
        <v>71</v>
      </c>
      <c r="E127" s="150" t="s">
        <v>117</v>
      </c>
      <c r="F127" s="150" t="s">
        <v>118</v>
      </c>
      <c r="I127" s="151"/>
      <c r="J127" s="152">
        <f>BK127</f>
        <v>0</v>
      </c>
      <c r="L127" s="148"/>
      <c r="M127" s="153"/>
      <c r="N127" s="154"/>
      <c r="O127" s="154"/>
      <c r="P127" s="155">
        <f>P128+P199+P203+P264+P266+P301+P346</f>
        <v>0</v>
      </c>
      <c r="Q127" s="154"/>
      <c r="R127" s="155">
        <f>R128+R199+R203+R264+R266+R301+R346</f>
        <v>162.44856340000001</v>
      </c>
      <c r="S127" s="154"/>
      <c r="T127" s="156">
        <f>T128+T199+T203+T264+T266+T301+T346</f>
        <v>759.64</v>
      </c>
      <c r="AR127" s="149" t="s">
        <v>80</v>
      </c>
      <c r="AT127" s="157" t="s">
        <v>71</v>
      </c>
      <c r="AU127" s="157" t="s">
        <v>72</v>
      </c>
      <c r="AY127" s="149" t="s">
        <v>119</v>
      </c>
      <c r="BK127" s="158">
        <f>BK128+BK199+BK203+BK264+BK266+BK301+BK346</f>
        <v>0</v>
      </c>
    </row>
    <row r="128" spans="1:63" s="12" customFormat="1" ht="22.9" customHeight="1">
      <c r="B128" s="148"/>
      <c r="D128" s="149" t="s">
        <v>71</v>
      </c>
      <c r="E128" s="159" t="s">
        <v>80</v>
      </c>
      <c r="F128" s="159" t="s">
        <v>120</v>
      </c>
      <c r="I128" s="151"/>
      <c r="J128" s="160">
        <f>BK128</f>
        <v>0</v>
      </c>
      <c r="L128" s="148"/>
      <c r="M128" s="153"/>
      <c r="N128" s="154"/>
      <c r="O128" s="154"/>
      <c r="P128" s="155">
        <f>SUM(P129:P198)</f>
        <v>0</v>
      </c>
      <c r="Q128" s="154"/>
      <c r="R128" s="155">
        <f>SUM(R129:R198)</f>
        <v>91.21050000000001</v>
      </c>
      <c r="S128" s="154"/>
      <c r="T128" s="156">
        <f>SUM(T129:T198)</f>
        <v>748.09</v>
      </c>
      <c r="AR128" s="149" t="s">
        <v>80</v>
      </c>
      <c r="AT128" s="157" t="s">
        <v>71</v>
      </c>
      <c r="AU128" s="157" t="s">
        <v>80</v>
      </c>
      <c r="AY128" s="149" t="s">
        <v>119</v>
      </c>
      <c r="BK128" s="158">
        <f>SUM(BK129:BK198)</f>
        <v>0</v>
      </c>
    </row>
    <row r="129" spans="1:65" s="2" customFormat="1" ht="16.5" customHeight="1">
      <c r="A129" s="32"/>
      <c r="B129" s="161"/>
      <c r="C129" s="162" t="s">
        <v>80</v>
      </c>
      <c r="D129" s="162" t="s">
        <v>121</v>
      </c>
      <c r="E129" s="163" t="s">
        <v>122</v>
      </c>
      <c r="F129" s="164" t="s">
        <v>123</v>
      </c>
      <c r="G129" s="165" t="s">
        <v>124</v>
      </c>
      <c r="H129" s="166">
        <v>70</v>
      </c>
      <c r="I129" s="167"/>
      <c r="J129" s="168">
        <f>ROUND(I129*H129,2)</f>
        <v>0</v>
      </c>
      <c r="K129" s="169"/>
      <c r="L129" s="33"/>
      <c r="M129" s="170" t="s">
        <v>1</v>
      </c>
      <c r="N129" s="171" t="s">
        <v>37</v>
      </c>
      <c r="O129" s="58"/>
      <c r="P129" s="172">
        <f>O129*H129</f>
        <v>0</v>
      </c>
      <c r="Q129" s="172">
        <v>0</v>
      </c>
      <c r="R129" s="172">
        <f>Q129*H129</f>
        <v>0</v>
      </c>
      <c r="S129" s="172">
        <v>0</v>
      </c>
      <c r="T129" s="173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4" t="s">
        <v>125</v>
      </c>
      <c r="AT129" s="174" t="s">
        <v>121</v>
      </c>
      <c r="AU129" s="174" t="s">
        <v>82</v>
      </c>
      <c r="AY129" s="17" t="s">
        <v>119</v>
      </c>
      <c r="BE129" s="175">
        <f>IF(N129="základní",J129,0)</f>
        <v>0</v>
      </c>
      <c r="BF129" s="175">
        <f>IF(N129="snížená",J129,0)</f>
        <v>0</v>
      </c>
      <c r="BG129" s="175">
        <f>IF(N129="zákl. přenesená",J129,0)</f>
        <v>0</v>
      </c>
      <c r="BH129" s="175">
        <f>IF(N129="sníž. přenesená",J129,0)</f>
        <v>0</v>
      </c>
      <c r="BI129" s="175">
        <f>IF(N129="nulová",J129,0)</f>
        <v>0</v>
      </c>
      <c r="BJ129" s="17" t="s">
        <v>80</v>
      </c>
      <c r="BK129" s="175">
        <f>ROUND(I129*H129,2)</f>
        <v>0</v>
      </c>
      <c r="BL129" s="17" t="s">
        <v>125</v>
      </c>
      <c r="BM129" s="174" t="s">
        <v>126</v>
      </c>
    </row>
    <row r="130" spans="1:65" s="13" customFormat="1">
      <c r="B130" s="176"/>
      <c r="D130" s="177" t="s">
        <v>127</v>
      </c>
      <c r="E130" s="178" t="s">
        <v>1</v>
      </c>
      <c r="F130" s="179" t="s">
        <v>128</v>
      </c>
      <c r="H130" s="180">
        <v>70</v>
      </c>
      <c r="I130" s="181"/>
      <c r="L130" s="176"/>
      <c r="M130" s="182"/>
      <c r="N130" s="183"/>
      <c r="O130" s="183"/>
      <c r="P130" s="183"/>
      <c r="Q130" s="183"/>
      <c r="R130" s="183"/>
      <c r="S130" s="183"/>
      <c r="T130" s="184"/>
      <c r="AT130" s="178" t="s">
        <v>127</v>
      </c>
      <c r="AU130" s="178" t="s">
        <v>82</v>
      </c>
      <c r="AV130" s="13" t="s">
        <v>82</v>
      </c>
      <c r="AW130" s="13" t="s">
        <v>29</v>
      </c>
      <c r="AX130" s="13" t="s">
        <v>72</v>
      </c>
      <c r="AY130" s="178" t="s">
        <v>119</v>
      </c>
    </row>
    <row r="131" spans="1:65" s="14" customFormat="1">
      <c r="B131" s="185"/>
      <c r="D131" s="177" t="s">
        <v>127</v>
      </c>
      <c r="E131" s="186" t="s">
        <v>1</v>
      </c>
      <c r="F131" s="187" t="s">
        <v>129</v>
      </c>
      <c r="H131" s="188">
        <v>70</v>
      </c>
      <c r="I131" s="189"/>
      <c r="L131" s="185"/>
      <c r="M131" s="190"/>
      <c r="N131" s="191"/>
      <c r="O131" s="191"/>
      <c r="P131" s="191"/>
      <c r="Q131" s="191"/>
      <c r="R131" s="191"/>
      <c r="S131" s="191"/>
      <c r="T131" s="192"/>
      <c r="AT131" s="186" t="s">
        <v>127</v>
      </c>
      <c r="AU131" s="186" t="s">
        <v>82</v>
      </c>
      <c r="AV131" s="14" t="s">
        <v>125</v>
      </c>
      <c r="AW131" s="14" t="s">
        <v>29</v>
      </c>
      <c r="AX131" s="14" t="s">
        <v>80</v>
      </c>
      <c r="AY131" s="186" t="s">
        <v>119</v>
      </c>
    </row>
    <row r="132" spans="1:65" s="2" customFormat="1" ht="21.75" customHeight="1">
      <c r="A132" s="32"/>
      <c r="B132" s="161"/>
      <c r="C132" s="162" t="s">
        <v>82</v>
      </c>
      <c r="D132" s="162" t="s">
        <v>121</v>
      </c>
      <c r="E132" s="163" t="s">
        <v>130</v>
      </c>
      <c r="F132" s="164" t="s">
        <v>131</v>
      </c>
      <c r="G132" s="165" t="s">
        <v>124</v>
      </c>
      <c r="H132" s="166">
        <v>12</v>
      </c>
      <c r="I132" s="167"/>
      <c r="J132" s="168">
        <f>ROUND(I132*H132,2)</f>
        <v>0</v>
      </c>
      <c r="K132" s="169"/>
      <c r="L132" s="33"/>
      <c r="M132" s="170" t="s">
        <v>1</v>
      </c>
      <c r="N132" s="171" t="s">
        <v>37</v>
      </c>
      <c r="O132" s="58"/>
      <c r="P132" s="172">
        <f>O132*H132</f>
        <v>0</v>
      </c>
      <c r="Q132" s="172">
        <v>0</v>
      </c>
      <c r="R132" s="172">
        <f>Q132*H132</f>
        <v>0</v>
      </c>
      <c r="S132" s="172">
        <v>0.32</v>
      </c>
      <c r="T132" s="173">
        <f>S132*H132</f>
        <v>3.84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4" t="s">
        <v>125</v>
      </c>
      <c r="AT132" s="174" t="s">
        <v>121</v>
      </c>
      <c r="AU132" s="174" t="s">
        <v>82</v>
      </c>
      <c r="AY132" s="17" t="s">
        <v>119</v>
      </c>
      <c r="BE132" s="175">
        <f>IF(N132="základní",J132,0)</f>
        <v>0</v>
      </c>
      <c r="BF132" s="175">
        <f>IF(N132="snížená",J132,0)</f>
        <v>0</v>
      </c>
      <c r="BG132" s="175">
        <f>IF(N132="zákl. přenesená",J132,0)</f>
        <v>0</v>
      </c>
      <c r="BH132" s="175">
        <f>IF(N132="sníž. přenesená",J132,0)</f>
        <v>0</v>
      </c>
      <c r="BI132" s="175">
        <f>IF(N132="nulová",J132,0)</f>
        <v>0</v>
      </c>
      <c r="BJ132" s="17" t="s">
        <v>80</v>
      </c>
      <c r="BK132" s="175">
        <f>ROUND(I132*H132,2)</f>
        <v>0</v>
      </c>
      <c r="BL132" s="17" t="s">
        <v>125</v>
      </c>
      <c r="BM132" s="174" t="s">
        <v>132</v>
      </c>
    </row>
    <row r="133" spans="1:65" s="13" customFormat="1">
      <c r="B133" s="176"/>
      <c r="D133" s="177" t="s">
        <v>127</v>
      </c>
      <c r="E133" s="178" t="s">
        <v>1</v>
      </c>
      <c r="F133" s="179" t="s">
        <v>133</v>
      </c>
      <c r="H133" s="180">
        <v>12</v>
      </c>
      <c r="I133" s="181"/>
      <c r="L133" s="176"/>
      <c r="M133" s="182"/>
      <c r="N133" s="183"/>
      <c r="O133" s="183"/>
      <c r="P133" s="183"/>
      <c r="Q133" s="183"/>
      <c r="R133" s="183"/>
      <c r="S133" s="183"/>
      <c r="T133" s="184"/>
      <c r="AT133" s="178" t="s">
        <v>127</v>
      </c>
      <c r="AU133" s="178" t="s">
        <v>82</v>
      </c>
      <c r="AV133" s="13" t="s">
        <v>82</v>
      </c>
      <c r="AW133" s="13" t="s">
        <v>29</v>
      </c>
      <c r="AX133" s="13" t="s">
        <v>72</v>
      </c>
      <c r="AY133" s="178" t="s">
        <v>119</v>
      </c>
    </row>
    <row r="134" spans="1:65" s="14" customFormat="1">
      <c r="B134" s="185"/>
      <c r="D134" s="177" t="s">
        <v>127</v>
      </c>
      <c r="E134" s="186" t="s">
        <v>1</v>
      </c>
      <c r="F134" s="187" t="s">
        <v>129</v>
      </c>
      <c r="H134" s="188">
        <v>12</v>
      </c>
      <c r="I134" s="189"/>
      <c r="L134" s="185"/>
      <c r="M134" s="190"/>
      <c r="N134" s="191"/>
      <c r="O134" s="191"/>
      <c r="P134" s="191"/>
      <c r="Q134" s="191"/>
      <c r="R134" s="191"/>
      <c r="S134" s="191"/>
      <c r="T134" s="192"/>
      <c r="AT134" s="186" t="s">
        <v>127</v>
      </c>
      <c r="AU134" s="186" t="s">
        <v>82</v>
      </c>
      <c r="AV134" s="14" t="s">
        <v>125</v>
      </c>
      <c r="AW134" s="14" t="s">
        <v>29</v>
      </c>
      <c r="AX134" s="14" t="s">
        <v>80</v>
      </c>
      <c r="AY134" s="186" t="s">
        <v>119</v>
      </c>
    </row>
    <row r="135" spans="1:65" s="2" customFormat="1" ht="21.75" customHeight="1">
      <c r="A135" s="32"/>
      <c r="B135" s="161"/>
      <c r="C135" s="162" t="s">
        <v>134</v>
      </c>
      <c r="D135" s="162" t="s">
        <v>121</v>
      </c>
      <c r="E135" s="163" t="s">
        <v>135</v>
      </c>
      <c r="F135" s="164" t="s">
        <v>136</v>
      </c>
      <c r="G135" s="165" t="s">
        <v>124</v>
      </c>
      <c r="H135" s="166">
        <v>860</v>
      </c>
      <c r="I135" s="167"/>
      <c r="J135" s="168">
        <f>ROUND(I135*H135,2)</f>
        <v>0</v>
      </c>
      <c r="K135" s="169"/>
      <c r="L135" s="33"/>
      <c r="M135" s="170" t="s">
        <v>1</v>
      </c>
      <c r="N135" s="171" t="s">
        <v>37</v>
      </c>
      <c r="O135" s="58"/>
      <c r="P135" s="172">
        <f>O135*H135</f>
        <v>0</v>
      </c>
      <c r="Q135" s="172">
        <v>0</v>
      </c>
      <c r="R135" s="172">
        <f>Q135*H135</f>
        <v>0</v>
      </c>
      <c r="S135" s="172">
        <v>0.28999999999999998</v>
      </c>
      <c r="T135" s="173">
        <f>S135*H135</f>
        <v>249.39999999999998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4" t="s">
        <v>125</v>
      </c>
      <c r="AT135" s="174" t="s">
        <v>121</v>
      </c>
      <c r="AU135" s="174" t="s">
        <v>82</v>
      </c>
      <c r="AY135" s="17" t="s">
        <v>119</v>
      </c>
      <c r="BE135" s="175">
        <f>IF(N135="základní",J135,0)</f>
        <v>0</v>
      </c>
      <c r="BF135" s="175">
        <f>IF(N135="snížená",J135,0)</f>
        <v>0</v>
      </c>
      <c r="BG135" s="175">
        <f>IF(N135="zákl. přenesená",J135,0)</f>
        <v>0</v>
      </c>
      <c r="BH135" s="175">
        <f>IF(N135="sníž. přenesená",J135,0)</f>
        <v>0</v>
      </c>
      <c r="BI135" s="175">
        <f>IF(N135="nulová",J135,0)</f>
        <v>0</v>
      </c>
      <c r="BJ135" s="17" t="s">
        <v>80</v>
      </c>
      <c r="BK135" s="175">
        <f>ROUND(I135*H135,2)</f>
        <v>0</v>
      </c>
      <c r="BL135" s="17" t="s">
        <v>125</v>
      </c>
      <c r="BM135" s="174" t="s">
        <v>137</v>
      </c>
    </row>
    <row r="136" spans="1:65" s="13" customFormat="1">
      <c r="B136" s="176"/>
      <c r="D136" s="177" t="s">
        <v>127</v>
      </c>
      <c r="E136" s="178" t="s">
        <v>1</v>
      </c>
      <c r="F136" s="179" t="s">
        <v>138</v>
      </c>
      <c r="H136" s="180">
        <v>860</v>
      </c>
      <c r="I136" s="181"/>
      <c r="L136" s="176"/>
      <c r="M136" s="182"/>
      <c r="N136" s="183"/>
      <c r="O136" s="183"/>
      <c r="P136" s="183"/>
      <c r="Q136" s="183"/>
      <c r="R136" s="183"/>
      <c r="S136" s="183"/>
      <c r="T136" s="184"/>
      <c r="AT136" s="178" t="s">
        <v>127</v>
      </c>
      <c r="AU136" s="178" t="s">
        <v>82</v>
      </c>
      <c r="AV136" s="13" t="s">
        <v>82</v>
      </c>
      <c r="AW136" s="13" t="s">
        <v>29</v>
      </c>
      <c r="AX136" s="13" t="s">
        <v>72</v>
      </c>
      <c r="AY136" s="178" t="s">
        <v>119</v>
      </c>
    </row>
    <row r="137" spans="1:65" s="14" customFormat="1">
      <c r="B137" s="185"/>
      <c r="D137" s="177" t="s">
        <v>127</v>
      </c>
      <c r="E137" s="186" t="s">
        <v>1</v>
      </c>
      <c r="F137" s="187" t="s">
        <v>129</v>
      </c>
      <c r="H137" s="188">
        <v>860</v>
      </c>
      <c r="I137" s="189"/>
      <c r="L137" s="185"/>
      <c r="M137" s="190"/>
      <c r="N137" s="191"/>
      <c r="O137" s="191"/>
      <c r="P137" s="191"/>
      <c r="Q137" s="191"/>
      <c r="R137" s="191"/>
      <c r="S137" s="191"/>
      <c r="T137" s="192"/>
      <c r="AT137" s="186" t="s">
        <v>127</v>
      </c>
      <c r="AU137" s="186" t="s">
        <v>82</v>
      </c>
      <c r="AV137" s="14" t="s">
        <v>125</v>
      </c>
      <c r="AW137" s="14" t="s">
        <v>29</v>
      </c>
      <c r="AX137" s="14" t="s">
        <v>80</v>
      </c>
      <c r="AY137" s="186" t="s">
        <v>119</v>
      </c>
    </row>
    <row r="138" spans="1:65" s="2" customFormat="1" ht="21.75" customHeight="1">
      <c r="A138" s="32"/>
      <c r="B138" s="161"/>
      <c r="C138" s="162" t="s">
        <v>125</v>
      </c>
      <c r="D138" s="162" t="s">
        <v>121</v>
      </c>
      <c r="E138" s="163" t="s">
        <v>139</v>
      </c>
      <c r="F138" s="164" t="s">
        <v>140</v>
      </c>
      <c r="G138" s="165" t="s">
        <v>124</v>
      </c>
      <c r="H138" s="166">
        <v>860</v>
      </c>
      <c r="I138" s="167"/>
      <c r="J138" s="168">
        <f>ROUND(I138*H138,2)</f>
        <v>0</v>
      </c>
      <c r="K138" s="169"/>
      <c r="L138" s="33"/>
      <c r="M138" s="170" t="s">
        <v>1</v>
      </c>
      <c r="N138" s="171" t="s">
        <v>37</v>
      </c>
      <c r="O138" s="58"/>
      <c r="P138" s="172">
        <f>O138*H138</f>
        <v>0</v>
      </c>
      <c r="Q138" s="172">
        <v>0</v>
      </c>
      <c r="R138" s="172">
        <f>Q138*H138</f>
        <v>0</v>
      </c>
      <c r="S138" s="172">
        <v>0.32500000000000001</v>
      </c>
      <c r="T138" s="173">
        <f>S138*H138</f>
        <v>279.5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4" t="s">
        <v>125</v>
      </c>
      <c r="AT138" s="174" t="s">
        <v>121</v>
      </c>
      <c r="AU138" s="174" t="s">
        <v>82</v>
      </c>
      <c r="AY138" s="17" t="s">
        <v>119</v>
      </c>
      <c r="BE138" s="175">
        <f>IF(N138="základní",J138,0)</f>
        <v>0</v>
      </c>
      <c r="BF138" s="175">
        <f>IF(N138="snížená",J138,0)</f>
        <v>0</v>
      </c>
      <c r="BG138" s="175">
        <f>IF(N138="zákl. přenesená",J138,0)</f>
        <v>0</v>
      </c>
      <c r="BH138" s="175">
        <f>IF(N138="sníž. přenesená",J138,0)</f>
        <v>0</v>
      </c>
      <c r="BI138" s="175">
        <f>IF(N138="nulová",J138,0)</f>
        <v>0</v>
      </c>
      <c r="BJ138" s="17" t="s">
        <v>80</v>
      </c>
      <c r="BK138" s="175">
        <f>ROUND(I138*H138,2)</f>
        <v>0</v>
      </c>
      <c r="BL138" s="17" t="s">
        <v>125</v>
      </c>
      <c r="BM138" s="174" t="s">
        <v>141</v>
      </c>
    </row>
    <row r="139" spans="1:65" s="13" customFormat="1">
      <c r="B139" s="176"/>
      <c r="D139" s="177" t="s">
        <v>127</v>
      </c>
      <c r="E139" s="178" t="s">
        <v>1</v>
      </c>
      <c r="F139" s="179" t="s">
        <v>138</v>
      </c>
      <c r="H139" s="180">
        <v>860</v>
      </c>
      <c r="I139" s="181"/>
      <c r="L139" s="176"/>
      <c r="M139" s="182"/>
      <c r="N139" s="183"/>
      <c r="O139" s="183"/>
      <c r="P139" s="183"/>
      <c r="Q139" s="183"/>
      <c r="R139" s="183"/>
      <c r="S139" s="183"/>
      <c r="T139" s="184"/>
      <c r="AT139" s="178" t="s">
        <v>127</v>
      </c>
      <c r="AU139" s="178" t="s">
        <v>82</v>
      </c>
      <c r="AV139" s="13" t="s">
        <v>82</v>
      </c>
      <c r="AW139" s="13" t="s">
        <v>29</v>
      </c>
      <c r="AX139" s="13" t="s">
        <v>72</v>
      </c>
      <c r="AY139" s="178" t="s">
        <v>119</v>
      </c>
    </row>
    <row r="140" spans="1:65" s="14" customFormat="1">
      <c r="B140" s="185"/>
      <c r="D140" s="177" t="s">
        <v>127</v>
      </c>
      <c r="E140" s="186" t="s">
        <v>1</v>
      </c>
      <c r="F140" s="187" t="s">
        <v>129</v>
      </c>
      <c r="H140" s="188">
        <v>860</v>
      </c>
      <c r="I140" s="189"/>
      <c r="L140" s="185"/>
      <c r="M140" s="190"/>
      <c r="N140" s="191"/>
      <c r="O140" s="191"/>
      <c r="P140" s="191"/>
      <c r="Q140" s="191"/>
      <c r="R140" s="191"/>
      <c r="S140" s="191"/>
      <c r="T140" s="192"/>
      <c r="AT140" s="186" t="s">
        <v>127</v>
      </c>
      <c r="AU140" s="186" t="s">
        <v>82</v>
      </c>
      <c r="AV140" s="14" t="s">
        <v>125</v>
      </c>
      <c r="AW140" s="14" t="s">
        <v>29</v>
      </c>
      <c r="AX140" s="14" t="s">
        <v>80</v>
      </c>
      <c r="AY140" s="186" t="s">
        <v>119</v>
      </c>
    </row>
    <row r="141" spans="1:65" s="2" customFormat="1" ht="21.75" customHeight="1">
      <c r="A141" s="32"/>
      <c r="B141" s="161"/>
      <c r="C141" s="162" t="s">
        <v>142</v>
      </c>
      <c r="D141" s="162" t="s">
        <v>121</v>
      </c>
      <c r="E141" s="163" t="s">
        <v>143</v>
      </c>
      <c r="F141" s="164" t="s">
        <v>144</v>
      </c>
      <c r="G141" s="165" t="s">
        <v>124</v>
      </c>
      <c r="H141" s="166">
        <v>860</v>
      </c>
      <c r="I141" s="167"/>
      <c r="J141" s="168">
        <f>ROUND(I141*H141,2)</f>
        <v>0</v>
      </c>
      <c r="K141" s="169"/>
      <c r="L141" s="33"/>
      <c r="M141" s="170" t="s">
        <v>1</v>
      </c>
      <c r="N141" s="171" t="s">
        <v>37</v>
      </c>
      <c r="O141" s="58"/>
      <c r="P141" s="172">
        <f>O141*H141</f>
        <v>0</v>
      </c>
      <c r="Q141" s="172">
        <v>0</v>
      </c>
      <c r="R141" s="172">
        <f>Q141*H141</f>
        <v>0</v>
      </c>
      <c r="S141" s="172">
        <v>0.22</v>
      </c>
      <c r="T141" s="173">
        <f>S141*H141</f>
        <v>189.2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4" t="s">
        <v>125</v>
      </c>
      <c r="AT141" s="174" t="s">
        <v>121</v>
      </c>
      <c r="AU141" s="174" t="s">
        <v>82</v>
      </c>
      <c r="AY141" s="17" t="s">
        <v>119</v>
      </c>
      <c r="BE141" s="175">
        <f>IF(N141="základní",J141,0)</f>
        <v>0</v>
      </c>
      <c r="BF141" s="175">
        <f>IF(N141="snížená",J141,0)</f>
        <v>0</v>
      </c>
      <c r="BG141" s="175">
        <f>IF(N141="zákl. přenesená",J141,0)</f>
        <v>0</v>
      </c>
      <c r="BH141" s="175">
        <f>IF(N141="sníž. přenesená",J141,0)</f>
        <v>0</v>
      </c>
      <c r="BI141" s="175">
        <f>IF(N141="nulová",J141,0)</f>
        <v>0</v>
      </c>
      <c r="BJ141" s="17" t="s">
        <v>80</v>
      </c>
      <c r="BK141" s="175">
        <f>ROUND(I141*H141,2)</f>
        <v>0</v>
      </c>
      <c r="BL141" s="17" t="s">
        <v>125</v>
      </c>
      <c r="BM141" s="174" t="s">
        <v>145</v>
      </c>
    </row>
    <row r="142" spans="1:65" s="13" customFormat="1">
      <c r="B142" s="176"/>
      <c r="D142" s="177" t="s">
        <v>127</v>
      </c>
      <c r="E142" s="178" t="s">
        <v>1</v>
      </c>
      <c r="F142" s="179" t="s">
        <v>138</v>
      </c>
      <c r="H142" s="180">
        <v>860</v>
      </c>
      <c r="I142" s="181"/>
      <c r="L142" s="176"/>
      <c r="M142" s="182"/>
      <c r="N142" s="183"/>
      <c r="O142" s="183"/>
      <c r="P142" s="183"/>
      <c r="Q142" s="183"/>
      <c r="R142" s="183"/>
      <c r="S142" s="183"/>
      <c r="T142" s="184"/>
      <c r="AT142" s="178" t="s">
        <v>127</v>
      </c>
      <c r="AU142" s="178" t="s">
        <v>82</v>
      </c>
      <c r="AV142" s="13" t="s">
        <v>82</v>
      </c>
      <c r="AW142" s="13" t="s">
        <v>29</v>
      </c>
      <c r="AX142" s="13" t="s">
        <v>72</v>
      </c>
      <c r="AY142" s="178" t="s">
        <v>119</v>
      </c>
    </row>
    <row r="143" spans="1:65" s="14" customFormat="1">
      <c r="B143" s="185"/>
      <c r="D143" s="177" t="s">
        <v>127</v>
      </c>
      <c r="E143" s="186" t="s">
        <v>1</v>
      </c>
      <c r="F143" s="187" t="s">
        <v>129</v>
      </c>
      <c r="H143" s="188">
        <v>860</v>
      </c>
      <c r="I143" s="189"/>
      <c r="L143" s="185"/>
      <c r="M143" s="190"/>
      <c r="N143" s="191"/>
      <c r="O143" s="191"/>
      <c r="P143" s="191"/>
      <c r="Q143" s="191"/>
      <c r="R143" s="191"/>
      <c r="S143" s="191"/>
      <c r="T143" s="192"/>
      <c r="AT143" s="186" t="s">
        <v>127</v>
      </c>
      <c r="AU143" s="186" t="s">
        <v>82</v>
      </c>
      <c r="AV143" s="14" t="s">
        <v>125</v>
      </c>
      <c r="AW143" s="14" t="s">
        <v>29</v>
      </c>
      <c r="AX143" s="14" t="s">
        <v>80</v>
      </c>
      <c r="AY143" s="186" t="s">
        <v>119</v>
      </c>
    </row>
    <row r="144" spans="1:65" s="2" customFormat="1" ht="21.75" customHeight="1">
      <c r="A144" s="32"/>
      <c r="B144" s="161"/>
      <c r="C144" s="162" t="s">
        <v>146</v>
      </c>
      <c r="D144" s="162" t="s">
        <v>121</v>
      </c>
      <c r="E144" s="163" t="s">
        <v>147</v>
      </c>
      <c r="F144" s="164" t="s">
        <v>148</v>
      </c>
      <c r="G144" s="165" t="s">
        <v>124</v>
      </c>
      <c r="H144" s="166">
        <v>12</v>
      </c>
      <c r="I144" s="167"/>
      <c r="J144" s="168">
        <f>ROUND(I144*H144,2)</f>
        <v>0</v>
      </c>
      <c r="K144" s="169"/>
      <c r="L144" s="33"/>
      <c r="M144" s="170" t="s">
        <v>1</v>
      </c>
      <c r="N144" s="171" t="s">
        <v>37</v>
      </c>
      <c r="O144" s="58"/>
      <c r="P144" s="172">
        <f>O144*H144</f>
        <v>0</v>
      </c>
      <c r="Q144" s="172">
        <v>0</v>
      </c>
      <c r="R144" s="172">
        <f>Q144*H144</f>
        <v>0</v>
      </c>
      <c r="S144" s="172">
        <v>0.17</v>
      </c>
      <c r="T144" s="173">
        <f>S144*H144</f>
        <v>2.04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4" t="s">
        <v>125</v>
      </c>
      <c r="AT144" s="174" t="s">
        <v>121</v>
      </c>
      <c r="AU144" s="174" t="s">
        <v>82</v>
      </c>
      <c r="AY144" s="17" t="s">
        <v>119</v>
      </c>
      <c r="BE144" s="175">
        <f>IF(N144="základní",J144,0)</f>
        <v>0</v>
      </c>
      <c r="BF144" s="175">
        <f>IF(N144="snížená",J144,0)</f>
        <v>0</v>
      </c>
      <c r="BG144" s="175">
        <f>IF(N144="zákl. přenesená",J144,0)</f>
        <v>0</v>
      </c>
      <c r="BH144" s="175">
        <f>IF(N144="sníž. přenesená",J144,0)</f>
        <v>0</v>
      </c>
      <c r="BI144" s="175">
        <f>IF(N144="nulová",J144,0)</f>
        <v>0</v>
      </c>
      <c r="BJ144" s="17" t="s">
        <v>80</v>
      </c>
      <c r="BK144" s="175">
        <f>ROUND(I144*H144,2)</f>
        <v>0</v>
      </c>
      <c r="BL144" s="17" t="s">
        <v>125</v>
      </c>
      <c r="BM144" s="174" t="s">
        <v>149</v>
      </c>
    </row>
    <row r="145" spans="1:65" s="13" customFormat="1">
      <c r="B145" s="176"/>
      <c r="D145" s="177" t="s">
        <v>127</v>
      </c>
      <c r="E145" s="178" t="s">
        <v>1</v>
      </c>
      <c r="F145" s="179" t="s">
        <v>150</v>
      </c>
      <c r="H145" s="180">
        <v>12</v>
      </c>
      <c r="I145" s="181"/>
      <c r="L145" s="176"/>
      <c r="M145" s="182"/>
      <c r="N145" s="183"/>
      <c r="O145" s="183"/>
      <c r="P145" s="183"/>
      <c r="Q145" s="183"/>
      <c r="R145" s="183"/>
      <c r="S145" s="183"/>
      <c r="T145" s="184"/>
      <c r="AT145" s="178" t="s">
        <v>127</v>
      </c>
      <c r="AU145" s="178" t="s">
        <v>82</v>
      </c>
      <c r="AV145" s="13" t="s">
        <v>82</v>
      </c>
      <c r="AW145" s="13" t="s">
        <v>29</v>
      </c>
      <c r="AX145" s="13" t="s">
        <v>72</v>
      </c>
      <c r="AY145" s="178" t="s">
        <v>119</v>
      </c>
    </row>
    <row r="146" spans="1:65" s="14" customFormat="1">
      <c r="B146" s="185"/>
      <c r="D146" s="177" t="s">
        <v>127</v>
      </c>
      <c r="E146" s="186" t="s">
        <v>1</v>
      </c>
      <c r="F146" s="187" t="s">
        <v>129</v>
      </c>
      <c r="H146" s="188">
        <v>12</v>
      </c>
      <c r="I146" s="189"/>
      <c r="L146" s="185"/>
      <c r="M146" s="190"/>
      <c r="N146" s="191"/>
      <c r="O146" s="191"/>
      <c r="P146" s="191"/>
      <c r="Q146" s="191"/>
      <c r="R146" s="191"/>
      <c r="S146" s="191"/>
      <c r="T146" s="192"/>
      <c r="AT146" s="186" t="s">
        <v>127</v>
      </c>
      <c r="AU146" s="186" t="s">
        <v>82</v>
      </c>
      <c r="AV146" s="14" t="s">
        <v>125</v>
      </c>
      <c r="AW146" s="14" t="s">
        <v>29</v>
      </c>
      <c r="AX146" s="14" t="s">
        <v>80</v>
      </c>
      <c r="AY146" s="186" t="s">
        <v>119</v>
      </c>
    </row>
    <row r="147" spans="1:65" s="2" customFormat="1" ht="21.75" customHeight="1">
      <c r="A147" s="32"/>
      <c r="B147" s="161"/>
      <c r="C147" s="162" t="s">
        <v>151</v>
      </c>
      <c r="D147" s="162" t="s">
        <v>121</v>
      </c>
      <c r="E147" s="163" t="s">
        <v>152</v>
      </c>
      <c r="F147" s="164" t="s">
        <v>153</v>
      </c>
      <c r="G147" s="165" t="s">
        <v>124</v>
      </c>
      <c r="H147" s="166">
        <v>160</v>
      </c>
      <c r="I147" s="167"/>
      <c r="J147" s="168">
        <f>ROUND(I147*H147,2)</f>
        <v>0</v>
      </c>
      <c r="K147" s="169"/>
      <c r="L147" s="33"/>
      <c r="M147" s="170" t="s">
        <v>1</v>
      </c>
      <c r="N147" s="171" t="s">
        <v>37</v>
      </c>
      <c r="O147" s="58"/>
      <c r="P147" s="172">
        <f>O147*H147</f>
        <v>0</v>
      </c>
      <c r="Q147" s="172">
        <v>3.0000000000000001E-5</v>
      </c>
      <c r="R147" s="172">
        <f>Q147*H147</f>
        <v>4.8000000000000004E-3</v>
      </c>
      <c r="S147" s="172">
        <v>0.10299999999999999</v>
      </c>
      <c r="T147" s="173">
        <f>S147*H147</f>
        <v>16.48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4" t="s">
        <v>125</v>
      </c>
      <c r="AT147" s="174" t="s">
        <v>121</v>
      </c>
      <c r="AU147" s="174" t="s">
        <v>82</v>
      </c>
      <c r="AY147" s="17" t="s">
        <v>119</v>
      </c>
      <c r="BE147" s="175">
        <f>IF(N147="základní",J147,0)</f>
        <v>0</v>
      </c>
      <c r="BF147" s="175">
        <f>IF(N147="snížená",J147,0)</f>
        <v>0</v>
      </c>
      <c r="BG147" s="175">
        <f>IF(N147="zákl. přenesená",J147,0)</f>
        <v>0</v>
      </c>
      <c r="BH147" s="175">
        <f>IF(N147="sníž. přenesená",J147,0)</f>
        <v>0</v>
      </c>
      <c r="BI147" s="175">
        <f>IF(N147="nulová",J147,0)</f>
        <v>0</v>
      </c>
      <c r="BJ147" s="17" t="s">
        <v>80</v>
      </c>
      <c r="BK147" s="175">
        <f>ROUND(I147*H147,2)</f>
        <v>0</v>
      </c>
      <c r="BL147" s="17" t="s">
        <v>125</v>
      </c>
      <c r="BM147" s="174" t="s">
        <v>154</v>
      </c>
    </row>
    <row r="148" spans="1:65" s="13" customFormat="1">
      <c r="B148" s="176"/>
      <c r="D148" s="177" t="s">
        <v>127</v>
      </c>
      <c r="E148" s="178" t="s">
        <v>1</v>
      </c>
      <c r="F148" s="179" t="s">
        <v>155</v>
      </c>
      <c r="H148" s="180">
        <v>122</v>
      </c>
      <c r="I148" s="181"/>
      <c r="L148" s="176"/>
      <c r="M148" s="182"/>
      <c r="N148" s="183"/>
      <c r="O148" s="183"/>
      <c r="P148" s="183"/>
      <c r="Q148" s="183"/>
      <c r="R148" s="183"/>
      <c r="S148" s="183"/>
      <c r="T148" s="184"/>
      <c r="AT148" s="178" t="s">
        <v>127</v>
      </c>
      <c r="AU148" s="178" t="s">
        <v>82</v>
      </c>
      <c r="AV148" s="13" t="s">
        <v>82</v>
      </c>
      <c r="AW148" s="13" t="s">
        <v>29</v>
      </c>
      <c r="AX148" s="13" t="s">
        <v>72</v>
      </c>
      <c r="AY148" s="178" t="s">
        <v>119</v>
      </c>
    </row>
    <row r="149" spans="1:65" s="13" customFormat="1">
      <c r="B149" s="176"/>
      <c r="D149" s="177" t="s">
        <v>127</v>
      </c>
      <c r="E149" s="178" t="s">
        <v>1</v>
      </c>
      <c r="F149" s="179" t="s">
        <v>156</v>
      </c>
      <c r="H149" s="180">
        <v>38</v>
      </c>
      <c r="I149" s="181"/>
      <c r="L149" s="176"/>
      <c r="M149" s="182"/>
      <c r="N149" s="183"/>
      <c r="O149" s="183"/>
      <c r="P149" s="183"/>
      <c r="Q149" s="183"/>
      <c r="R149" s="183"/>
      <c r="S149" s="183"/>
      <c r="T149" s="184"/>
      <c r="AT149" s="178" t="s">
        <v>127</v>
      </c>
      <c r="AU149" s="178" t="s">
        <v>82</v>
      </c>
      <c r="AV149" s="13" t="s">
        <v>82</v>
      </c>
      <c r="AW149" s="13" t="s">
        <v>29</v>
      </c>
      <c r="AX149" s="13" t="s">
        <v>72</v>
      </c>
      <c r="AY149" s="178" t="s">
        <v>119</v>
      </c>
    </row>
    <row r="150" spans="1:65" s="14" customFormat="1">
      <c r="B150" s="185"/>
      <c r="D150" s="177" t="s">
        <v>127</v>
      </c>
      <c r="E150" s="186" t="s">
        <v>1</v>
      </c>
      <c r="F150" s="187" t="s">
        <v>129</v>
      </c>
      <c r="H150" s="188">
        <v>160</v>
      </c>
      <c r="I150" s="189"/>
      <c r="L150" s="185"/>
      <c r="M150" s="190"/>
      <c r="N150" s="191"/>
      <c r="O150" s="191"/>
      <c r="P150" s="191"/>
      <c r="Q150" s="191"/>
      <c r="R150" s="191"/>
      <c r="S150" s="191"/>
      <c r="T150" s="192"/>
      <c r="AT150" s="186" t="s">
        <v>127</v>
      </c>
      <c r="AU150" s="186" t="s">
        <v>82</v>
      </c>
      <c r="AV150" s="14" t="s">
        <v>125</v>
      </c>
      <c r="AW150" s="14" t="s">
        <v>29</v>
      </c>
      <c r="AX150" s="14" t="s">
        <v>80</v>
      </c>
      <c r="AY150" s="186" t="s">
        <v>119</v>
      </c>
    </row>
    <row r="151" spans="1:65" s="2" customFormat="1" ht="16.5" customHeight="1">
      <c r="A151" s="32"/>
      <c r="B151" s="161"/>
      <c r="C151" s="162" t="s">
        <v>157</v>
      </c>
      <c r="D151" s="162" t="s">
        <v>121</v>
      </c>
      <c r="E151" s="163" t="s">
        <v>158</v>
      </c>
      <c r="F151" s="164" t="s">
        <v>159</v>
      </c>
      <c r="G151" s="165" t="s">
        <v>160</v>
      </c>
      <c r="H151" s="166">
        <v>6</v>
      </c>
      <c r="I151" s="167"/>
      <c r="J151" s="168">
        <f>ROUND(I151*H151,2)</f>
        <v>0</v>
      </c>
      <c r="K151" s="169"/>
      <c r="L151" s="33"/>
      <c r="M151" s="170" t="s">
        <v>1</v>
      </c>
      <c r="N151" s="171" t="s">
        <v>37</v>
      </c>
      <c r="O151" s="58"/>
      <c r="P151" s="172">
        <f>O151*H151</f>
        <v>0</v>
      </c>
      <c r="Q151" s="172">
        <v>0</v>
      </c>
      <c r="R151" s="172">
        <f>Q151*H151</f>
        <v>0</v>
      </c>
      <c r="S151" s="172">
        <v>0.20499999999999999</v>
      </c>
      <c r="T151" s="173">
        <f>S151*H151</f>
        <v>1.23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4" t="s">
        <v>125</v>
      </c>
      <c r="AT151" s="174" t="s">
        <v>121</v>
      </c>
      <c r="AU151" s="174" t="s">
        <v>82</v>
      </c>
      <c r="AY151" s="17" t="s">
        <v>119</v>
      </c>
      <c r="BE151" s="175">
        <f>IF(N151="základní",J151,0)</f>
        <v>0</v>
      </c>
      <c r="BF151" s="175">
        <f>IF(N151="snížená",J151,0)</f>
        <v>0</v>
      </c>
      <c r="BG151" s="175">
        <f>IF(N151="zákl. přenesená",J151,0)</f>
        <v>0</v>
      </c>
      <c r="BH151" s="175">
        <f>IF(N151="sníž. přenesená",J151,0)</f>
        <v>0</v>
      </c>
      <c r="BI151" s="175">
        <f>IF(N151="nulová",J151,0)</f>
        <v>0</v>
      </c>
      <c r="BJ151" s="17" t="s">
        <v>80</v>
      </c>
      <c r="BK151" s="175">
        <f>ROUND(I151*H151,2)</f>
        <v>0</v>
      </c>
      <c r="BL151" s="17" t="s">
        <v>125</v>
      </c>
      <c r="BM151" s="174" t="s">
        <v>161</v>
      </c>
    </row>
    <row r="152" spans="1:65" s="13" customFormat="1">
      <c r="B152" s="176"/>
      <c r="D152" s="177" t="s">
        <v>127</v>
      </c>
      <c r="E152" s="178" t="s">
        <v>1</v>
      </c>
      <c r="F152" s="179" t="s">
        <v>162</v>
      </c>
      <c r="H152" s="180">
        <v>6</v>
      </c>
      <c r="I152" s="181"/>
      <c r="L152" s="176"/>
      <c r="M152" s="182"/>
      <c r="N152" s="183"/>
      <c r="O152" s="183"/>
      <c r="P152" s="183"/>
      <c r="Q152" s="183"/>
      <c r="R152" s="183"/>
      <c r="S152" s="183"/>
      <c r="T152" s="184"/>
      <c r="AT152" s="178" t="s">
        <v>127</v>
      </c>
      <c r="AU152" s="178" t="s">
        <v>82</v>
      </c>
      <c r="AV152" s="13" t="s">
        <v>82</v>
      </c>
      <c r="AW152" s="13" t="s">
        <v>29</v>
      </c>
      <c r="AX152" s="13" t="s">
        <v>72</v>
      </c>
      <c r="AY152" s="178" t="s">
        <v>119</v>
      </c>
    </row>
    <row r="153" spans="1:65" s="14" customFormat="1">
      <c r="B153" s="185"/>
      <c r="D153" s="177" t="s">
        <v>127</v>
      </c>
      <c r="E153" s="186" t="s">
        <v>1</v>
      </c>
      <c r="F153" s="187" t="s">
        <v>129</v>
      </c>
      <c r="H153" s="188">
        <v>6</v>
      </c>
      <c r="I153" s="189"/>
      <c r="L153" s="185"/>
      <c r="M153" s="190"/>
      <c r="N153" s="191"/>
      <c r="O153" s="191"/>
      <c r="P153" s="191"/>
      <c r="Q153" s="191"/>
      <c r="R153" s="191"/>
      <c r="S153" s="191"/>
      <c r="T153" s="192"/>
      <c r="AT153" s="186" t="s">
        <v>127</v>
      </c>
      <c r="AU153" s="186" t="s">
        <v>82</v>
      </c>
      <c r="AV153" s="14" t="s">
        <v>125</v>
      </c>
      <c r="AW153" s="14" t="s">
        <v>29</v>
      </c>
      <c r="AX153" s="14" t="s">
        <v>80</v>
      </c>
      <c r="AY153" s="186" t="s">
        <v>119</v>
      </c>
    </row>
    <row r="154" spans="1:65" s="2" customFormat="1" ht="16.5" customHeight="1">
      <c r="A154" s="32"/>
      <c r="B154" s="161"/>
      <c r="C154" s="162" t="s">
        <v>163</v>
      </c>
      <c r="D154" s="162" t="s">
        <v>121</v>
      </c>
      <c r="E154" s="163" t="s">
        <v>164</v>
      </c>
      <c r="F154" s="164" t="s">
        <v>165</v>
      </c>
      <c r="G154" s="165" t="s">
        <v>160</v>
      </c>
      <c r="H154" s="166">
        <v>160</v>
      </c>
      <c r="I154" s="167"/>
      <c r="J154" s="168">
        <f>ROUND(I154*H154,2)</f>
        <v>0</v>
      </c>
      <c r="K154" s="169"/>
      <c r="L154" s="33"/>
      <c r="M154" s="170" t="s">
        <v>1</v>
      </c>
      <c r="N154" s="171" t="s">
        <v>37</v>
      </c>
      <c r="O154" s="58"/>
      <c r="P154" s="172">
        <f>O154*H154</f>
        <v>0</v>
      </c>
      <c r="Q154" s="172">
        <v>0</v>
      </c>
      <c r="R154" s="172">
        <f>Q154*H154</f>
        <v>0</v>
      </c>
      <c r="S154" s="172">
        <v>0.04</v>
      </c>
      <c r="T154" s="173">
        <f>S154*H154</f>
        <v>6.4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4" t="s">
        <v>125</v>
      </c>
      <c r="AT154" s="174" t="s">
        <v>121</v>
      </c>
      <c r="AU154" s="174" t="s">
        <v>82</v>
      </c>
      <c r="AY154" s="17" t="s">
        <v>119</v>
      </c>
      <c r="BE154" s="175">
        <f>IF(N154="základní",J154,0)</f>
        <v>0</v>
      </c>
      <c r="BF154" s="175">
        <f>IF(N154="snížená",J154,0)</f>
        <v>0</v>
      </c>
      <c r="BG154" s="175">
        <f>IF(N154="zákl. přenesená",J154,0)</f>
        <v>0</v>
      </c>
      <c r="BH154" s="175">
        <f>IF(N154="sníž. přenesená",J154,0)</f>
        <v>0</v>
      </c>
      <c r="BI154" s="175">
        <f>IF(N154="nulová",J154,0)</f>
        <v>0</v>
      </c>
      <c r="BJ154" s="17" t="s">
        <v>80</v>
      </c>
      <c r="BK154" s="175">
        <f>ROUND(I154*H154,2)</f>
        <v>0</v>
      </c>
      <c r="BL154" s="17" t="s">
        <v>125</v>
      </c>
      <c r="BM154" s="174" t="s">
        <v>166</v>
      </c>
    </row>
    <row r="155" spans="1:65" s="13" customFormat="1">
      <c r="B155" s="176"/>
      <c r="D155" s="177" t="s">
        <v>127</v>
      </c>
      <c r="E155" s="178" t="s">
        <v>1</v>
      </c>
      <c r="F155" s="179" t="s">
        <v>167</v>
      </c>
      <c r="H155" s="180">
        <v>160</v>
      </c>
      <c r="I155" s="181"/>
      <c r="L155" s="176"/>
      <c r="M155" s="182"/>
      <c r="N155" s="183"/>
      <c r="O155" s="183"/>
      <c r="P155" s="183"/>
      <c r="Q155" s="183"/>
      <c r="R155" s="183"/>
      <c r="S155" s="183"/>
      <c r="T155" s="184"/>
      <c r="AT155" s="178" t="s">
        <v>127</v>
      </c>
      <c r="AU155" s="178" t="s">
        <v>82</v>
      </c>
      <c r="AV155" s="13" t="s">
        <v>82</v>
      </c>
      <c r="AW155" s="13" t="s">
        <v>29</v>
      </c>
      <c r="AX155" s="13" t="s">
        <v>72</v>
      </c>
      <c r="AY155" s="178" t="s">
        <v>119</v>
      </c>
    </row>
    <row r="156" spans="1:65" s="14" customFormat="1">
      <c r="B156" s="185"/>
      <c r="D156" s="177" t="s">
        <v>127</v>
      </c>
      <c r="E156" s="186" t="s">
        <v>1</v>
      </c>
      <c r="F156" s="187" t="s">
        <v>129</v>
      </c>
      <c r="H156" s="188">
        <v>160</v>
      </c>
      <c r="I156" s="189"/>
      <c r="L156" s="185"/>
      <c r="M156" s="190"/>
      <c r="N156" s="191"/>
      <c r="O156" s="191"/>
      <c r="P156" s="191"/>
      <c r="Q156" s="191"/>
      <c r="R156" s="191"/>
      <c r="S156" s="191"/>
      <c r="T156" s="192"/>
      <c r="AT156" s="186" t="s">
        <v>127</v>
      </c>
      <c r="AU156" s="186" t="s">
        <v>82</v>
      </c>
      <c r="AV156" s="14" t="s">
        <v>125</v>
      </c>
      <c r="AW156" s="14" t="s">
        <v>29</v>
      </c>
      <c r="AX156" s="14" t="s">
        <v>80</v>
      </c>
      <c r="AY156" s="186" t="s">
        <v>119</v>
      </c>
    </row>
    <row r="157" spans="1:65" s="2" customFormat="1" ht="21.75" customHeight="1">
      <c r="A157" s="32"/>
      <c r="B157" s="161"/>
      <c r="C157" s="162" t="s">
        <v>168</v>
      </c>
      <c r="D157" s="162" t="s">
        <v>121</v>
      </c>
      <c r="E157" s="163" t="s">
        <v>169</v>
      </c>
      <c r="F157" s="164" t="s">
        <v>170</v>
      </c>
      <c r="G157" s="165" t="s">
        <v>124</v>
      </c>
      <c r="H157" s="166">
        <v>210</v>
      </c>
      <c r="I157" s="167"/>
      <c r="J157" s="168">
        <f>ROUND(I157*H157,2)</f>
        <v>0</v>
      </c>
      <c r="K157" s="169"/>
      <c r="L157" s="33"/>
      <c r="M157" s="170" t="s">
        <v>1</v>
      </c>
      <c r="N157" s="171" t="s">
        <v>37</v>
      </c>
      <c r="O157" s="58"/>
      <c r="P157" s="172">
        <f>O157*H157</f>
        <v>0</v>
      </c>
      <c r="Q157" s="172">
        <v>0</v>
      </c>
      <c r="R157" s="172">
        <f>Q157*H157</f>
        <v>0</v>
      </c>
      <c r="S157" s="172">
        <v>0</v>
      </c>
      <c r="T157" s="173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4" t="s">
        <v>125</v>
      </c>
      <c r="AT157" s="174" t="s">
        <v>121</v>
      </c>
      <c r="AU157" s="174" t="s">
        <v>82</v>
      </c>
      <c r="AY157" s="17" t="s">
        <v>119</v>
      </c>
      <c r="BE157" s="175">
        <f>IF(N157="základní",J157,0)</f>
        <v>0</v>
      </c>
      <c r="BF157" s="175">
        <f>IF(N157="snížená",J157,0)</f>
        <v>0</v>
      </c>
      <c r="BG157" s="175">
        <f>IF(N157="zákl. přenesená",J157,0)</f>
        <v>0</v>
      </c>
      <c r="BH157" s="175">
        <f>IF(N157="sníž. přenesená",J157,0)</f>
        <v>0</v>
      </c>
      <c r="BI157" s="175">
        <f>IF(N157="nulová",J157,0)</f>
        <v>0</v>
      </c>
      <c r="BJ157" s="17" t="s">
        <v>80</v>
      </c>
      <c r="BK157" s="175">
        <f>ROUND(I157*H157,2)</f>
        <v>0</v>
      </c>
      <c r="BL157" s="17" t="s">
        <v>125</v>
      </c>
      <c r="BM157" s="174" t="s">
        <v>171</v>
      </c>
    </row>
    <row r="158" spans="1:65" s="2" customFormat="1" ht="21.75" customHeight="1">
      <c r="A158" s="32"/>
      <c r="B158" s="161"/>
      <c r="C158" s="162" t="s">
        <v>172</v>
      </c>
      <c r="D158" s="162" t="s">
        <v>121</v>
      </c>
      <c r="E158" s="163" t="s">
        <v>173</v>
      </c>
      <c r="F158" s="164" t="s">
        <v>174</v>
      </c>
      <c r="G158" s="165" t="s">
        <v>175</v>
      </c>
      <c r="H158" s="166">
        <v>350</v>
      </c>
      <c r="I158" s="167"/>
      <c r="J158" s="168">
        <f>ROUND(I158*H158,2)</f>
        <v>0</v>
      </c>
      <c r="K158" s="169"/>
      <c r="L158" s="33"/>
      <c r="M158" s="170" t="s">
        <v>1</v>
      </c>
      <c r="N158" s="171" t="s">
        <v>37</v>
      </c>
      <c r="O158" s="58"/>
      <c r="P158" s="172">
        <f>O158*H158</f>
        <v>0</v>
      </c>
      <c r="Q158" s="172">
        <v>0</v>
      </c>
      <c r="R158" s="172">
        <f>Q158*H158</f>
        <v>0</v>
      </c>
      <c r="S158" s="172">
        <v>0</v>
      </c>
      <c r="T158" s="173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4" t="s">
        <v>125</v>
      </c>
      <c r="AT158" s="174" t="s">
        <v>121</v>
      </c>
      <c r="AU158" s="174" t="s">
        <v>82</v>
      </c>
      <c r="AY158" s="17" t="s">
        <v>119</v>
      </c>
      <c r="BE158" s="175">
        <f>IF(N158="základní",J158,0)</f>
        <v>0</v>
      </c>
      <c r="BF158" s="175">
        <f>IF(N158="snížená",J158,0)</f>
        <v>0</v>
      </c>
      <c r="BG158" s="175">
        <f>IF(N158="zákl. přenesená",J158,0)</f>
        <v>0</v>
      </c>
      <c r="BH158" s="175">
        <f>IF(N158="sníž. přenesená",J158,0)</f>
        <v>0</v>
      </c>
      <c r="BI158" s="175">
        <f>IF(N158="nulová",J158,0)</f>
        <v>0</v>
      </c>
      <c r="BJ158" s="17" t="s">
        <v>80</v>
      </c>
      <c r="BK158" s="175">
        <f>ROUND(I158*H158,2)</f>
        <v>0</v>
      </c>
      <c r="BL158" s="17" t="s">
        <v>125</v>
      </c>
      <c r="BM158" s="174" t="s">
        <v>176</v>
      </c>
    </row>
    <row r="159" spans="1:65" s="13" customFormat="1">
      <c r="B159" s="176"/>
      <c r="D159" s="177" t="s">
        <v>127</v>
      </c>
      <c r="E159" s="178" t="s">
        <v>1</v>
      </c>
      <c r="F159" s="179" t="s">
        <v>177</v>
      </c>
      <c r="H159" s="180">
        <v>200</v>
      </c>
      <c r="I159" s="181"/>
      <c r="L159" s="176"/>
      <c r="M159" s="182"/>
      <c r="N159" s="183"/>
      <c r="O159" s="183"/>
      <c r="P159" s="183"/>
      <c r="Q159" s="183"/>
      <c r="R159" s="183"/>
      <c r="S159" s="183"/>
      <c r="T159" s="184"/>
      <c r="AT159" s="178" t="s">
        <v>127</v>
      </c>
      <c r="AU159" s="178" t="s">
        <v>82</v>
      </c>
      <c r="AV159" s="13" t="s">
        <v>82</v>
      </c>
      <c r="AW159" s="13" t="s">
        <v>29</v>
      </c>
      <c r="AX159" s="13" t="s">
        <v>72</v>
      </c>
      <c r="AY159" s="178" t="s">
        <v>119</v>
      </c>
    </row>
    <row r="160" spans="1:65" s="13" customFormat="1">
      <c r="B160" s="176"/>
      <c r="D160" s="177" t="s">
        <v>127</v>
      </c>
      <c r="E160" s="178" t="s">
        <v>1</v>
      </c>
      <c r="F160" s="179" t="s">
        <v>178</v>
      </c>
      <c r="H160" s="180">
        <v>150</v>
      </c>
      <c r="I160" s="181"/>
      <c r="L160" s="176"/>
      <c r="M160" s="182"/>
      <c r="N160" s="183"/>
      <c r="O160" s="183"/>
      <c r="P160" s="183"/>
      <c r="Q160" s="183"/>
      <c r="R160" s="183"/>
      <c r="S160" s="183"/>
      <c r="T160" s="184"/>
      <c r="AT160" s="178" t="s">
        <v>127</v>
      </c>
      <c r="AU160" s="178" t="s">
        <v>82</v>
      </c>
      <c r="AV160" s="13" t="s">
        <v>82</v>
      </c>
      <c r="AW160" s="13" t="s">
        <v>29</v>
      </c>
      <c r="AX160" s="13" t="s">
        <v>72</v>
      </c>
      <c r="AY160" s="178" t="s">
        <v>119</v>
      </c>
    </row>
    <row r="161" spans="1:65" s="14" customFormat="1">
      <c r="B161" s="185"/>
      <c r="D161" s="177" t="s">
        <v>127</v>
      </c>
      <c r="E161" s="186" t="s">
        <v>1</v>
      </c>
      <c r="F161" s="187" t="s">
        <v>129</v>
      </c>
      <c r="H161" s="188">
        <v>350</v>
      </c>
      <c r="I161" s="189"/>
      <c r="L161" s="185"/>
      <c r="M161" s="190"/>
      <c r="N161" s="191"/>
      <c r="O161" s="191"/>
      <c r="P161" s="191"/>
      <c r="Q161" s="191"/>
      <c r="R161" s="191"/>
      <c r="S161" s="191"/>
      <c r="T161" s="192"/>
      <c r="AT161" s="186" t="s">
        <v>127</v>
      </c>
      <c r="AU161" s="186" t="s">
        <v>82</v>
      </c>
      <c r="AV161" s="14" t="s">
        <v>125</v>
      </c>
      <c r="AW161" s="14" t="s">
        <v>29</v>
      </c>
      <c r="AX161" s="14" t="s">
        <v>80</v>
      </c>
      <c r="AY161" s="186" t="s">
        <v>119</v>
      </c>
    </row>
    <row r="162" spans="1:65" s="2" customFormat="1" ht="21.75" customHeight="1">
      <c r="A162" s="32"/>
      <c r="B162" s="161"/>
      <c r="C162" s="162" t="s">
        <v>179</v>
      </c>
      <c r="D162" s="162" t="s">
        <v>121</v>
      </c>
      <c r="E162" s="163" t="s">
        <v>180</v>
      </c>
      <c r="F162" s="164" t="s">
        <v>181</v>
      </c>
      <c r="G162" s="165" t="s">
        <v>175</v>
      </c>
      <c r="H162" s="166">
        <v>29</v>
      </c>
      <c r="I162" s="167"/>
      <c r="J162" s="168">
        <f>ROUND(I162*H162,2)</f>
        <v>0</v>
      </c>
      <c r="K162" s="169"/>
      <c r="L162" s="33"/>
      <c r="M162" s="170" t="s">
        <v>1</v>
      </c>
      <c r="N162" s="171" t="s">
        <v>37</v>
      </c>
      <c r="O162" s="58"/>
      <c r="P162" s="172">
        <f>O162*H162</f>
        <v>0</v>
      </c>
      <c r="Q162" s="172">
        <v>0</v>
      </c>
      <c r="R162" s="172">
        <f>Q162*H162</f>
        <v>0</v>
      </c>
      <c r="S162" s="172">
        <v>0</v>
      </c>
      <c r="T162" s="173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4" t="s">
        <v>125</v>
      </c>
      <c r="AT162" s="174" t="s">
        <v>121</v>
      </c>
      <c r="AU162" s="174" t="s">
        <v>82</v>
      </c>
      <c r="AY162" s="17" t="s">
        <v>119</v>
      </c>
      <c r="BE162" s="175">
        <f>IF(N162="základní",J162,0)</f>
        <v>0</v>
      </c>
      <c r="BF162" s="175">
        <f>IF(N162="snížená",J162,0)</f>
        <v>0</v>
      </c>
      <c r="BG162" s="175">
        <f>IF(N162="zákl. přenesená",J162,0)</f>
        <v>0</v>
      </c>
      <c r="BH162" s="175">
        <f>IF(N162="sníž. přenesená",J162,0)</f>
        <v>0</v>
      </c>
      <c r="BI162" s="175">
        <f>IF(N162="nulová",J162,0)</f>
        <v>0</v>
      </c>
      <c r="BJ162" s="17" t="s">
        <v>80</v>
      </c>
      <c r="BK162" s="175">
        <f>ROUND(I162*H162,2)</f>
        <v>0</v>
      </c>
      <c r="BL162" s="17" t="s">
        <v>125</v>
      </c>
      <c r="BM162" s="174" t="s">
        <v>182</v>
      </c>
    </row>
    <row r="163" spans="1:65" s="13" customFormat="1">
      <c r="B163" s="176"/>
      <c r="D163" s="177" t="s">
        <v>127</v>
      </c>
      <c r="E163" s="178" t="s">
        <v>1</v>
      </c>
      <c r="F163" s="179" t="s">
        <v>183</v>
      </c>
      <c r="H163" s="180">
        <v>29</v>
      </c>
      <c r="I163" s="181"/>
      <c r="L163" s="176"/>
      <c r="M163" s="182"/>
      <c r="N163" s="183"/>
      <c r="O163" s="183"/>
      <c r="P163" s="183"/>
      <c r="Q163" s="183"/>
      <c r="R163" s="183"/>
      <c r="S163" s="183"/>
      <c r="T163" s="184"/>
      <c r="AT163" s="178" t="s">
        <v>127</v>
      </c>
      <c r="AU163" s="178" t="s">
        <v>82</v>
      </c>
      <c r="AV163" s="13" t="s">
        <v>82</v>
      </c>
      <c r="AW163" s="13" t="s">
        <v>29</v>
      </c>
      <c r="AX163" s="13" t="s">
        <v>72</v>
      </c>
      <c r="AY163" s="178" t="s">
        <v>119</v>
      </c>
    </row>
    <row r="164" spans="1:65" s="14" customFormat="1">
      <c r="B164" s="185"/>
      <c r="D164" s="177" t="s">
        <v>127</v>
      </c>
      <c r="E164" s="186" t="s">
        <v>1</v>
      </c>
      <c r="F164" s="187" t="s">
        <v>129</v>
      </c>
      <c r="H164" s="188">
        <v>29</v>
      </c>
      <c r="I164" s="189"/>
      <c r="L164" s="185"/>
      <c r="M164" s="190"/>
      <c r="N164" s="191"/>
      <c r="O164" s="191"/>
      <c r="P164" s="191"/>
      <c r="Q164" s="191"/>
      <c r="R164" s="191"/>
      <c r="S164" s="191"/>
      <c r="T164" s="192"/>
      <c r="AT164" s="186" t="s">
        <v>127</v>
      </c>
      <c r="AU164" s="186" t="s">
        <v>82</v>
      </c>
      <c r="AV164" s="14" t="s">
        <v>125</v>
      </c>
      <c r="AW164" s="14" t="s">
        <v>29</v>
      </c>
      <c r="AX164" s="14" t="s">
        <v>80</v>
      </c>
      <c r="AY164" s="186" t="s">
        <v>119</v>
      </c>
    </row>
    <row r="165" spans="1:65" s="2" customFormat="1" ht="21.75" customHeight="1">
      <c r="A165" s="32"/>
      <c r="B165" s="161"/>
      <c r="C165" s="162" t="s">
        <v>184</v>
      </c>
      <c r="D165" s="162" t="s">
        <v>121</v>
      </c>
      <c r="E165" s="163" t="s">
        <v>185</v>
      </c>
      <c r="F165" s="164" t="s">
        <v>186</v>
      </c>
      <c r="G165" s="165" t="s">
        <v>175</v>
      </c>
      <c r="H165" s="166">
        <v>350</v>
      </c>
      <c r="I165" s="167"/>
      <c r="J165" s="168">
        <f>ROUND(I165*H165,2)</f>
        <v>0</v>
      </c>
      <c r="K165" s="169"/>
      <c r="L165" s="33"/>
      <c r="M165" s="170" t="s">
        <v>1</v>
      </c>
      <c r="N165" s="171" t="s">
        <v>37</v>
      </c>
      <c r="O165" s="58"/>
      <c r="P165" s="172">
        <f>O165*H165</f>
        <v>0</v>
      </c>
      <c r="Q165" s="172">
        <v>0</v>
      </c>
      <c r="R165" s="172">
        <f>Q165*H165</f>
        <v>0</v>
      </c>
      <c r="S165" s="172">
        <v>0</v>
      </c>
      <c r="T165" s="173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4" t="s">
        <v>125</v>
      </c>
      <c r="AT165" s="174" t="s">
        <v>121</v>
      </c>
      <c r="AU165" s="174" t="s">
        <v>82</v>
      </c>
      <c r="AY165" s="17" t="s">
        <v>119</v>
      </c>
      <c r="BE165" s="175">
        <f>IF(N165="základní",J165,0)</f>
        <v>0</v>
      </c>
      <c r="BF165" s="175">
        <f>IF(N165="snížená",J165,0)</f>
        <v>0</v>
      </c>
      <c r="BG165" s="175">
        <f>IF(N165="zákl. přenesená",J165,0)</f>
        <v>0</v>
      </c>
      <c r="BH165" s="175">
        <f>IF(N165="sníž. přenesená",J165,0)</f>
        <v>0</v>
      </c>
      <c r="BI165" s="175">
        <f>IF(N165="nulová",J165,0)</f>
        <v>0</v>
      </c>
      <c r="BJ165" s="17" t="s">
        <v>80</v>
      </c>
      <c r="BK165" s="175">
        <f>ROUND(I165*H165,2)</f>
        <v>0</v>
      </c>
      <c r="BL165" s="17" t="s">
        <v>125</v>
      </c>
      <c r="BM165" s="174" t="s">
        <v>187</v>
      </c>
    </row>
    <row r="166" spans="1:65" s="13" customFormat="1">
      <c r="B166" s="176"/>
      <c r="D166" s="177" t="s">
        <v>127</v>
      </c>
      <c r="E166" s="178" t="s">
        <v>1</v>
      </c>
      <c r="F166" s="179" t="s">
        <v>188</v>
      </c>
      <c r="H166" s="180">
        <v>350</v>
      </c>
      <c r="I166" s="181"/>
      <c r="L166" s="176"/>
      <c r="M166" s="182"/>
      <c r="N166" s="183"/>
      <c r="O166" s="183"/>
      <c r="P166" s="183"/>
      <c r="Q166" s="183"/>
      <c r="R166" s="183"/>
      <c r="S166" s="183"/>
      <c r="T166" s="184"/>
      <c r="AT166" s="178" t="s">
        <v>127</v>
      </c>
      <c r="AU166" s="178" t="s">
        <v>82</v>
      </c>
      <c r="AV166" s="13" t="s">
        <v>82</v>
      </c>
      <c r="AW166" s="13" t="s">
        <v>29</v>
      </c>
      <c r="AX166" s="13" t="s">
        <v>72</v>
      </c>
      <c r="AY166" s="178" t="s">
        <v>119</v>
      </c>
    </row>
    <row r="167" spans="1:65" s="14" customFormat="1">
      <c r="B167" s="185"/>
      <c r="D167" s="177" t="s">
        <v>127</v>
      </c>
      <c r="E167" s="186" t="s">
        <v>1</v>
      </c>
      <c r="F167" s="187" t="s">
        <v>129</v>
      </c>
      <c r="H167" s="188">
        <v>350</v>
      </c>
      <c r="I167" s="189"/>
      <c r="L167" s="185"/>
      <c r="M167" s="190"/>
      <c r="N167" s="191"/>
      <c r="O167" s="191"/>
      <c r="P167" s="191"/>
      <c r="Q167" s="191"/>
      <c r="R167" s="191"/>
      <c r="S167" s="191"/>
      <c r="T167" s="192"/>
      <c r="AT167" s="186" t="s">
        <v>127</v>
      </c>
      <c r="AU167" s="186" t="s">
        <v>82</v>
      </c>
      <c r="AV167" s="14" t="s">
        <v>125</v>
      </c>
      <c r="AW167" s="14" t="s">
        <v>29</v>
      </c>
      <c r="AX167" s="14" t="s">
        <v>80</v>
      </c>
      <c r="AY167" s="186" t="s">
        <v>119</v>
      </c>
    </row>
    <row r="168" spans="1:65" s="2" customFormat="1" ht="21.75" customHeight="1">
      <c r="A168" s="32"/>
      <c r="B168" s="161"/>
      <c r="C168" s="162" t="s">
        <v>189</v>
      </c>
      <c r="D168" s="162" t="s">
        <v>121</v>
      </c>
      <c r="E168" s="163" t="s">
        <v>190</v>
      </c>
      <c r="F168" s="164" t="s">
        <v>191</v>
      </c>
      <c r="G168" s="165" t="s">
        <v>192</v>
      </c>
      <c r="H168" s="166">
        <v>560</v>
      </c>
      <c r="I168" s="167"/>
      <c r="J168" s="168">
        <f>ROUND(I168*H168,2)</f>
        <v>0</v>
      </c>
      <c r="K168" s="169"/>
      <c r="L168" s="33"/>
      <c r="M168" s="170" t="s">
        <v>1</v>
      </c>
      <c r="N168" s="171" t="s">
        <v>37</v>
      </c>
      <c r="O168" s="58"/>
      <c r="P168" s="172">
        <f>O168*H168</f>
        <v>0</v>
      </c>
      <c r="Q168" s="172">
        <v>0</v>
      </c>
      <c r="R168" s="172">
        <f>Q168*H168</f>
        <v>0</v>
      </c>
      <c r="S168" s="172">
        <v>0</v>
      </c>
      <c r="T168" s="173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4" t="s">
        <v>125</v>
      </c>
      <c r="AT168" s="174" t="s">
        <v>121</v>
      </c>
      <c r="AU168" s="174" t="s">
        <v>82</v>
      </c>
      <c r="AY168" s="17" t="s">
        <v>119</v>
      </c>
      <c r="BE168" s="175">
        <f>IF(N168="základní",J168,0)</f>
        <v>0</v>
      </c>
      <c r="BF168" s="175">
        <f>IF(N168="snížená",J168,0)</f>
        <v>0</v>
      </c>
      <c r="BG168" s="175">
        <f>IF(N168="zákl. přenesená",J168,0)</f>
        <v>0</v>
      </c>
      <c r="BH168" s="175">
        <f>IF(N168="sníž. přenesená",J168,0)</f>
        <v>0</v>
      </c>
      <c r="BI168" s="175">
        <f>IF(N168="nulová",J168,0)</f>
        <v>0</v>
      </c>
      <c r="BJ168" s="17" t="s">
        <v>80</v>
      </c>
      <c r="BK168" s="175">
        <f>ROUND(I168*H168,2)</f>
        <v>0</v>
      </c>
      <c r="BL168" s="17" t="s">
        <v>125</v>
      </c>
      <c r="BM168" s="174" t="s">
        <v>193</v>
      </c>
    </row>
    <row r="169" spans="1:65" s="13" customFormat="1">
      <c r="B169" s="176"/>
      <c r="D169" s="177" t="s">
        <v>127</v>
      </c>
      <c r="E169" s="178" t="s">
        <v>1</v>
      </c>
      <c r="F169" s="179" t="s">
        <v>194</v>
      </c>
      <c r="H169" s="180">
        <v>560</v>
      </c>
      <c r="I169" s="181"/>
      <c r="L169" s="176"/>
      <c r="M169" s="182"/>
      <c r="N169" s="183"/>
      <c r="O169" s="183"/>
      <c r="P169" s="183"/>
      <c r="Q169" s="183"/>
      <c r="R169" s="183"/>
      <c r="S169" s="183"/>
      <c r="T169" s="184"/>
      <c r="AT169" s="178" t="s">
        <v>127</v>
      </c>
      <c r="AU169" s="178" t="s">
        <v>82</v>
      </c>
      <c r="AV169" s="13" t="s">
        <v>82</v>
      </c>
      <c r="AW169" s="13" t="s">
        <v>29</v>
      </c>
      <c r="AX169" s="13" t="s">
        <v>72</v>
      </c>
      <c r="AY169" s="178" t="s">
        <v>119</v>
      </c>
    </row>
    <row r="170" spans="1:65" s="14" customFormat="1">
      <c r="B170" s="185"/>
      <c r="D170" s="177" t="s">
        <v>127</v>
      </c>
      <c r="E170" s="186" t="s">
        <v>1</v>
      </c>
      <c r="F170" s="187" t="s">
        <v>129</v>
      </c>
      <c r="H170" s="188">
        <v>560</v>
      </c>
      <c r="I170" s="189"/>
      <c r="L170" s="185"/>
      <c r="M170" s="190"/>
      <c r="N170" s="191"/>
      <c r="O170" s="191"/>
      <c r="P170" s="191"/>
      <c r="Q170" s="191"/>
      <c r="R170" s="191"/>
      <c r="S170" s="191"/>
      <c r="T170" s="192"/>
      <c r="AT170" s="186" t="s">
        <v>127</v>
      </c>
      <c r="AU170" s="186" t="s">
        <v>82</v>
      </c>
      <c r="AV170" s="14" t="s">
        <v>125</v>
      </c>
      <c r="AW170" s="14" t="s">
        <v>29</v>
      </c>
      <c r="AX170" s="14" t="s">
        <v>80</v>
      </c>
      <c r="AY170" s="186" t="s">
        <v>119</v>
      </c>
    </row>
    <row r="171" spans="1:65" s="2" customFormat="1" ht="21.75" customHeight="1">
      <c r="A171" s="32"/>
      <c r="B171" s="161"/>
      <c r="C171" s="162" t="s">
        <v>8</v>
      </c>
      <c r="D171" s="162" t="s">
        <v>121</v>
      </c>
      <c r="E171" s="163" t="s">
        <v>195</v>
      </c>
      <c r="F171" s="164" t="s">
        <v>196</v>
      </c>
      <c r="G171" s="165" t="s">
        <v>124</v>
      </c>
      <c r="H171" s="166">
        <v>380</v>
      </c>
      <c r="I171" s="167"/>
      <c r="J171" s="168">
        <f>ROUND(I171*H171,2)</f>
        <v>0</v>
      </c>
      <c r="K171" s="169"/>
      <c r="L171" s="33"/>
      <c r="M171" s="170" t="s">
        <v>1</v>
      </c>
      <c r="N171" s="171" t="s">
        <v>37</v>
      </c>
      <c r="O171" s="58"/>
      <c r="P171" s="172">
        <f>O171*H171</f>
        <v>0</v>
      </c>
      <c r="Q171" s="172">
        <v>0</v>
      </c>
      <c r="R171" s="172">
        <f>Q171*H171</f>
        <v>0</v>
      </c>
      <c r="S171" s="172">
        <v>0</v>
      </c>
      <c r="T171" s="173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4" t="s">
        <v>125</v>
      </c>
      <c r="AT171" s="174" t="s">
        <v>121</v>
      </c>
      <c r="AU171" s="174" t="s">
        <v>82</v>
      </c>
      <c r="AY171" s="17" t="s">
        <v>119</v>
      </c>
      <c r="BE171" s="175">
        <f>IF(N171="základní",J171,0)</f>
        <v>0</v>
      </c>
      <c r="BF171" s="175">
        <f>IF(N171="snížená",J171,0)</f>
        <v>0</v>
      </c>
      <c r="BG171" s="175">
        <f>IF(N171="zákl. přenesená",J171,0)</f>
        <v>0</v>
      </c>
      <c r="BH171" s="175">
        <f>IF(N171="sníž. přenesená",J171,0)</f>
        <v>0</v>
      </c>
      <c r="BI171" s="175">
        <f>IF(N171="nulová",J171,0)</f>
        <v>0</v>
      </c>
      <c r="BJ171" s="17" t="s">
        <v>80</v>
      </c>
      <c r="BK171" s="175">
        <f>ROUND(I171*H171,2)</f>
        <v>0</v>
      </c>
      <c r="BL171" s="17" t="s">
        <v>125</v>
      </c>
      <c r="BM171" s="174" t="s">
        <v>197</v>
      </c>
    </row>
    <row r="172" spans="1:65" s="13" customFormat="1">
      <c r="B172" s="176"/>
      <c r="D172" s="177" t="s">
        <v>127</v>
      </c>
      <c r="E172" s="178" t="s">
        <v>1</v>
      </c>
      <c r="F172" s="179" t="s">
        <v>198</v>
      </c>
      <c r="H172" s="180">
        <v>380</v>
      </c>
      <c r="I172" s="181"/>
      <c r="L172" s="176"/>
      <c r="M172" s="182"/>
      <c r="N172" s="183"/>
      <c r="O172" s="183"/>
      <c r="P172" s="183"/>
      <c r="Q172" s="183"/>
      <c r="R172" s="183"/>
      <c r="S172" s="183"/>
      <c r="T172" s="184"/>
      <c r="AT172" s="178" t="s">
        <v>127</v>
      </c>
      <c r="AU172" s="178" t="s">
        <v>82</v>
      </c>
      <c r="AV172" s="13" t="s">
        <v>82</v>
      </c>
      <c r="AW172" s="13" t="s">
        <v>29</v>
      </c>
      <c r="AX172" s="13" t="s">
        <v>72</v>
      </c>
      <c r="AY172" s="178" t="s">
        <v>119</v>
      </c>
    </row>
    <row r="173" spans="1:65" s="14" customFormat="1">
      <c r="B173" s="185"/>
      <c r="D173" s="177" t="s">
        <v>127</v>
      </c>
      <c r="E173" s="186" t="s">
        <v>1</v>
      </c>
      <c r="F173" s="187" t="s">
        <v>129</v>
      </c>
      <c r="H173" s="188">
        <v>380</v>
      </c>
      <c r="I173" s="189"/>
      <c r="L173" s="185"/>
      <c r="M173" s="190"/>
      <c r="N173" s="191"/>
      <c r="O173" s="191"/>
      <c r="P173" s="191"/>
      <c r="Q173" s="191"/>
      <c r="R173" s="191"/>
      <c r="S173" s="191"/>
      <c r="T173" s="192"/>
      <c r="AT173" s="186" t="s">
        <v>127</v>
      </c>
      <c r="AU173" s="186" t="s">
        <v>82</v>
      </c>
      <c r="AV173" s="14" t="s">
        <v>125</v>
      </c>
      <c r="AW173" s="14" t="s">
        <v>29</v>
      </c>
      <c r="AX173" s="14" t="s">
        <v>80</v>
      </c>
      <c r="AY173" s="186" t="s">
        <v>119</v>
      </c>
    </row>
    <row r="174" spans="1:65" s="2" customFormat="1" ht="16.5" customHeight="1">
      <c r="A174" s="32"/>
      <c r="B174" s="161"/>
      <c r="C174" s="193" t="s">
        <v>199</v>
      </c>
      <c r="D174" s="193" t="s">
        <v>200</v>
      </c>
      <c r="E174" s="194" t="s">
        <v>201</v>
      </c>
      <c r="F174" s="195" t="s">
        <v>202</v>
      </c>
      <c r="G174" s="196" t="s">
        <v>192</v>
      </c>
      <c r="H174" s="197">
        <v>91.2</v>
      </c>
      <c r="I174" s="198"/>
      <c r="J174" s="199">
        <f>ROUND(I174*H174,2)</f>
        <v>0</v>
      </c>
      <c r="K174" s="200"/>
      <c r="L174" s="201"/>
      <c r="M174" s="202" t="s">
        <v>1</v>
      </c>
      <c r="N174" s="203" t="s">
        <v>37</v>
      </c>
      <c r="O174" s="58"/>
      <c r="P174" s="172">
        <f>O174*H174</f>
        <v>0</v>
      </c>
      <c r="Q174" s="172">
        <v>1</v>
      </c>
      <c r="R174" s="172">
        <f>Q174*H174</f>
        <v>91.2</v>
      </c>
      <c r="S174" s="172">
        <v>0</v>
      </c>
      <c r="T174" s="173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4" t="s">
        <v>157</v>
      </c>
      <c r="AT174" s="174" t="s">
        <v>200</v>
      </c>
      <c r="AU174" s="174" t="s">
        <v>82</v>
      </c>
      <c r="AY174" s="17" t="s">
        <v>119</v>
      </c>
      <c r="BE174" s="175">
        <f>IF(N174="základní",J174,0)</f>
        <v>0</v>
      </c>
      <c r="BF174" s="175">
        <f>IF(N174="snížená",J174,0)</f>
        <v>0</v>
      </c>
      <c r="BG174" s="175">
        <f>IF(N174="zákl. přenesená",J174,0)</f>
        <v>0</v>
      </c>
      <c r="BH174" s="175">
        <f>IF(N174="sníž. přenesená",J174,0)</f>
        <v>0</v>
      </c>
      <c r="BI174" s="175">
        <f>IF(N174="nulová",J174,0)</f>
        <v>0</v>
      </c>
      <c r="BJ174" s="17" t="s">
        <v>80</v>
      </c>
      <c r="BK174" s="175">
        <f>ROUND(I174*H174,2)</f>
        <v>0</v>
      </c>
      <c r="BL174" s="17" t="s">
        <v>125</v>
      </c>
      <c r="BM174" s="174" t="s">
        <v>203</v>
      </c>
    </row>
    <row r="175" spans="1:65" s="13" customFormat="1">
      <c r="B175" s="176"/>
      <c r="D175" s="177" t="s">
        <v>127</v>
      </c>
      <c r="E175" s="178" t="s">
        <v>1</v>
      </c>
      <c r="F175" s="179" t="s">
        <v>204</v>
      </c>
      <c r="H175" s="180">
        <v>91.2</v>
      </c>
      <c r="I175" s="181"/>
      <c r="L175" s="176"/>
      <c r="M175" s="182"/>
      <c r="N175" s="183"/>
      <c r="O175" s="183"/>
      <c r="P175" s="183"/>
      <c r="Q175" s="183"/>
      <c r="R175" s="183"/>
      <c r="S175" s="183"/>
      <c r="T175" s="184"/>
      <c r="AT175" s="178" t="s">
        <v>127</v>
      </c>
      <c r="AU175" s="178" t="s">
        <v>82</v>
      </c>
      <c r="AV175" s="13" t="s">
        <v>82</v>
      </c>
      <c r="AW175" s="13" t="s">
        <v>29</v>
      </c>
      <c r="AX175" s="13" t="s">
        <v>72</v>
      </c>
      <c r="AY175" s="178" t="s">
        <v>119</v>
      </c>
    </row>
    <row r="176" spans="1:65" s="14" customFormat="1">
      <c r="B176" s="185"/>
      <c r="D176" s="177" t="s">
        <v>127</v>
      </c>
      <c r="E176" s="186" t="s">
        <v>1</v>
      </c>
      <c r="F176" s="187" t="s">
        <v>129</v>
      </c>
      <c r="H176" s="188">
        <v>91.2</v>
      </c>
      <c r="I176" s="189"/>
      <c r="L176" s="185"/>
      <c r="M176" s="190"/>
      <c r="N176" s="191"/>
      <c r="O176" s="191"/>
      <c r="P176" s="191"/>
      <c r="Q176" s="191"/>
      <c r="R176" s="191"/>
      <c r="S176" s="191"/>
      <c r="T176" s="192"/>
      <c r="AT176" s="186" t="s">
        <v>127</v>
      </c>
      <c r="AU176" s="186" t="s">
        <v>82</v>
      </c>
      <c r="AV176" s="14" t="s">
        <v>125</v>
      </c>
      <c r="AW176" s="14" t="s">
        <v>29</v>
      </c>
      <c r="AX176" s="14" t="s">
        <v>80</v>
      </c>
      <c r="AY176" s="186" t="s">
        <v>119</v>
      </c>
    </row>
    <row r="177" spans="1:65" s="2" customFormat="1" ht="21.75" customHeight="1">
      <c r="A177" s="32"/>
      <c r="B177" s="161"/>
      <c r="C177" s="162" t="s">
        <v>205</v>
      </c>
      <c r="D177" s="162" t="s">
        <v>121</v>
      </c>
      <c r="E177" s="163" t="s">
        <v>206</v>
      </c>
      <c r="F177" s="164" t="s">
        <v>207</v>
      </c>
      <c r="G177" s="165" t="s">
        <v>124</v>
      </c>
      <c r="H177" s="166">
        <v>380</v>
      </c>
      <c r="I177" s="167"/>
      <c r="J177" s="168">
        <f>ROUND(I177*H177,2)</f>
        <v>0</v>
      </c>
      <c r="K177" s="169"/>
      <c r="L177" s="33"/>
      <c r="M177" s="170" t="s">
        <v>1</v>
      </c>
      <c r="N177" s="171" t="s">
        <v>37</v>
      </c>
      <c r="O177" s="58"/>
      <c r="P177" s="172">
        <f>O177*H177</f>
        <v>0</v>
      </c>
      <c r="Q177" s="172">
        <v>0</v>
      </c>
      <c r="R177" s="172">
        <f>Q177*H177</f>
        <v>0</v>
      </c>
      <c r="S177" s="172">
        <v>0</v>
      </c>
      <c r="T177" s="173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4" t="s">
        <v>125</v>
      </c>
      <c r="AT177" s="174" t="s">
        <v>121</v>
      </c>
      <c r="AU177" s="174" t="s">
        <v>82</v>
      </c>
      <c r="AY177" s="17" t="s">
        <v>119</v>
      </c>
      <c r="BE177" s="175">
        <f>IF(N177="základní",J177,0)</f>
        <v>0</v>
      </c>
      <c r="BF177" s="175">
        <f>IF(N177="snížená",J177,0)</f>
        <v>0</v>
      </c>
      <c r="BG177" s="175">
        <f>IF(N177="zákl. přenesená",J177,0)</f>
        <v>0</v>
      </c>
      <c r="BH177" s="175">
        <f>IF(N177="sníž. přenesená",J177,0)</f>
        <v>0</v>
      </c>
      <c r="BI177" s="175">
        <f>IF(N177="nulová",J177,0)</f>
        <v>0</v>
      </c>
      <c r="BJ177" s="17" t="s">
        <v>80</v>
      </c>
      <c r="BK177" s="175">
        <f>ROUND(I177*H177,2)</f>
        <v>0</v>
      </c>
      <c r="BL177" s="17" t="s">
        <v>125</v>
      </c>
      <c r="BM177" s="174" t="s">
        <v>208</v>
      </c>
    </row>
    <row r="178" spans="1:65" s="13" customFormat="1">
      <c r="B178" s="176"/>
      <c r="D178" s="177" t="s">
        <v>127</v>
      </c>
      <c r="E178" s="178" t="s">
        <v>1</v>
      </c>
      <c r="F178" s="179" t="s">
        <v>198</v>
      </c>
      <c r="H178" s="180">
        <v>380</v>
      </c>
      <c r="I178" s="181"/>
      <c r="L178" s="176"/>
      <c r="M178" s="182"/>
      <c r="N178" s="183"/>
      <c r="O178" s="183"/>
      <c r="P178" s="183"/>
      <c r="Q178" s="183"/>
      <c r="R178" s="183"/>
      <c r="S178" s="183"/>
      <c r="T178" s="184"/>
      <c r="AT178" s="178" t="s">
        <v>127</v>
      </c>
      <c r="AU178" s="178" t="s">
        <v>82</v>
      </c>
      <c r="AV178" s="13" t="s">
        <v>82</v>
      </c>
      <c r="AW178" s="13" t="s">
        <v>29</v>
      </c>
      <c r="AX178" s="13" t="s">
        <v>72</v>
      </c>
      <c r="AY178" s="178" t="s">
        <v>119</v>
      </c>
    </row>
    <row r="179" spans="1:65" s="14" customFormat="1">
      <c r="B179" s="185"/>
      <c r="D179" s="177" t="s">
        <v>127</v>
      </c>
      <c r="E179" s="186" t="s">
        <v>1</v>
      </c>
      <c r="F179" s="187" t="s">
        <v>129</v>
      </c>
      <c r="H179" s="188">
        <v>380</v>
      </c>
      <c r="I179" s="189"/>
      <c r="L179" s="185"/>
      <c r="M179" s="190"/>
      <c r="N179" s="191"/>
      <c r="O179" s="191"/>
      <c r="P179" s="191"/>
      <c r="Q179" s="191"/>
      <c r="R179" s="191"/>
      <c r="S179" s="191"/>
      <c r="T179" s="192"/>
      <c r="AT179" s="186" t="s">
        <v>127</v>
      </c>
      <c r="AU179" s="186" t="s">
        <v>82</v>
      </c>
      <c r="AV179" s="14" t="s">
        <v>125</v>
      </c>
      <c r="AW179" s="14" t="s">
        <v>29</v>
      </c>
      <c r="AX179" s="14" t="s">
        <v>80</v>
      </c>
      <c r="AY179" s="186" t="s">
        <v>119</v>
      </c>
    </row>
    <row r="180" spans="1:65" s="2" customFormat="1" ht="16.5" customHeight="1">
      <c r="A180" s="32"/>
      <c r="B180" s="161"/>
      <c r="C180" s="193" t="s">
        <v>209</v>
      </c>
      <c r="D180" s="193" t="s">
        <v>200</v>
      </c>
      <c r="E180" s="194" t="s">
        <v>210</v>
      </c>
      <c r="F180" s="195" t="s">
        <v>211</v>
      </c>
      <c r="G180" s="196" t="s">
        <v>212</v>
      </c>
      <c r="H180" s="197">
        <v>5.7</v>
      </c>
      <c r="I180" s="198"/>
      <c r="J180" s="199">
        <f>ROUND(I180*H180,2)</f>
        <v>0</v>
      </c>
      <c r="K180" s="200"/>
      <c r="L180" s="201"/>
      <c r="M180" s="202" t="s">
        <v>1</v>
      </c>
      <c r="N180" s="203" t="s">
        <v>37</v>
      </c>
      <c r="O180" s="58"/>
      <c r="P180" s="172">
        <f>O180*H180</f>
        <v>0</v>
      </c>
      <c r="Q180" s="172">
        <v>1E-3</v>
      </c>
      <c r="R180" s="172">
        <f>Q180*H180</f>
        <v>5.7000000000000002E-3</v>
      </c>
      <c r="S180" s="172">
        <v>0</v>
      </c>
      <c r="T180" s="173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4" t="s">
        <v>157</v>
      </c>
      <c r="AT180" s="174" t="s">
        <v>200</v>
      </c>
      <c r="AU180" s="174" t="s">
        <v>82</v>
      </c>
      <c r="AY180" s="17" t="s">
        <v>119</v>
      </c>
      <c r="BE180" s="175">
        <f>IF(N180="základní",J180,0)</f>
        <v>0</v>
      </c>
      <c r="BF180" s="175">
        <f>IF(N180="snížená",J180,0)</f>
        <v>0</v>
      </c>
      <c r="BG180" s="175">
        <f>IF(N180="zákl. přenesená",J180,0)</f>
        <v>0</v>
      </c>
      <c r="BH180" s="175">
        <f>IF(N180="sníž. přenesená",J180,0)</f>
        <v>0</v>
      </c>
      <c r="BI180" s="175">
        <f>IF(N180="nulová",J180,0)</f>
        <v>0</v>
      </c>
      <c r="BJ180" s="17" t="s">
        <v>80</v>
      </c>
      <c r="BK180" s="175">
        <f>ROUND(I180*H180,2)</f>
        <v>0</v>
      </c>
      <c r="BL180" s="17" t="s">
        <v>125</v>
      </c>
      <c r="BM180" s="174" t="s">
        <v>213</v>
      </c>
    </row>
    <row r="181" spans="1:65" s="13" customFormat="1">
      <c r="B181" s="176"/>
      <c r="D181" s="177" t="s">
        <v>127</v>
      </c>
      <c r="F181" s="179" t="s">
        <v>214</v>
      </c>
      <c r="H181" s="180">
        <v>5.7</v>
      </c>
      <c r="I181" s="181"/>
      <c r="L181" s="176"/>
      <c r="M181" s="182"/>
      <c r="N181" s="183"/>
      <c r="O181" s="183"/>
      <c r="P181" s="183"/>
      <c r="Q181" s="183"/>
      <c r="R181" s="183"/>
      <c r="S181" s="183"/>
      <c r="T181" s="184"/>
      <c r="AT181" s="178" t="s">
        <v>127</v>
      </c>
      <c r="AU181" s="178" t="s">
        <v>82</v>
      </c>
      <c r="AV181" s="13" t="s">
        <v>82</v>
      </c>
      <c r="AW181" s="13" t="s">
        <v>3</v>
      </c>
      <c r="AX181" s="13" t="s">
        <v>80</v>
      </c>
      <c r="AY181" s="178" t="s">
        <v>119</v>
      </c>
    </row>
    <row r="182" spans="1:65" s="2" customFormat="1" ht="21.75" customHeight="1">
      <c r="A182" s="32"/>
      <c r="B182" s="161"/>
      <c r="C182" s="162" t="s">
        <v>215</v>
      </c>
      <c r="D182" s="162" t="s">
        <v>121</v>
      </c>
      <c r="E182" s="163" t="s">
        <v>216</v>
      </c>
      <c r="F182" s="164" t="s">
        <v>217</v>
      </c>
      <c r="G182" s="165" t="s">
        <v>124</v>
      </c>
      <c r="H182" s="166">
        <v>380</v>
      </c>
      <c r="I182" s="167"/>
      <c r="J182" s="168">
        <f>ROUND(I182*H182,2)</f>
        <v>0</v>
      </c>
      <c r="K182" s="169"/>
      <c r="L182" s="33"/>
      <c r="M182" s="170" t="s">
        <v>1</v>
      </c>
      <c r="N182" s="171" t="s">
        <v>37</v>
      </c>
      <c r="O182" s="58"/>
      <c r="P182" s="172">
        <f>O182*H182</f>
        <v>0</v>
      </c>
      <c r="Q182" s="172">
        <v>0</v>
      </c>
      <c r="R182" s="172">
        <f>Q182*H182</f>
        <v>0</v>
      </c>
      <c r="S182" s="172">
        <v>0</v>
      </c>
      <c r="T182" s="173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4" t="s">
        <v>125</v>
      </c>
      <c r="AT182" s="174" t="s">
        <v>121</v>
      </c>
      <c r="AU182" s="174" t="s">
        <v>82</v>
      </c>
      <c r="AY182" s="17" t="s">
        <v>119</v>
      </c>
      <c r="BE182" s="175">
        <f>IF(N182="základní",J182,0)</f>
        <v>0</v>
      </c>
      <c r="BF182" s="175">
        <f>IF(N182="snížená",J182,0)</f>
        <v>0</v>
      </c>
      <c r="BG182" s="175">
        <f>IF(N182="zákl. přenesená",J182,0)</f>
        <v>0</v>
      </c>
      <c r="BH182" s="175">
        <f>IF(N182="sníž. přenesená",J182,0)</f>
        <v>0</v>
      </c>
      <c r="BI182" s="175">
        <f>IF(N182="nulová",J182,0)</f>
        <v>0</v>
      </c>
      <c r="BJ182" s="17" t="s">
        <v>80</v>
      </c>
      <c r="BK182" s="175">
        <f>ROUND(I182*H182,2)</f>
        <v>0</v>
      </c>
      <c r="BL182" s="17" t="s">
        <v>125</v>
      </c>
      <c r="BM182" s="174" t="s">
        <v>218</v>
      </c>
    </row>
    <row r="183" spans="1:65" s="13" customFormat="1">
      <c r="B183" s="176"/>
      <c r="D183" s="177" t="s">
        <v>127</v>
      </c>
      <c r="E183" s="178" t="s">
        <v>1</v>
      </c>
      <c r="F183" s="179" t="s">
        <v>219</v>
      </c>
      <c r="H183" s="180">
        <v>380</v>
      </c>
      <c r="I183" s="181"/>
      <c r="L183" s="176"/>
      <c r="M183" s="182"/>
      <c r="N183" s="183"/>
      <c r="O183" s="183"/>
      <c r="P183" s="183"/>
      <c r="Q183" s="183"/>
      <c r="R183" s="183"/>
      <c r="S183" s="183"/>
      <c r="T183" s="184"/>
      <c r="AT183" s="178" t="s">
        <v>127</v>
      </c>
      <c r="AU183" s="178" t="s">
        <v>82</v>
      </c>
      <c r="AV183" s="13" t="s">
        <v>82</v>
      </c>
      <c r="AW183" s="13" t="s">
        <v>29</v>
      </c>
      <c r="AX183" s="13" t="s">
        <v>72</v>
      </c>
      <c r="AY183" s="178" t="s">
        <v>119</v>
      </c>
    </row>
    <row r="184" spans="1:65" s="14" customFormat="1">
      <c r="B184" s="185"/>
      <c r="D184" s="177" t="s">
        <v>127</v>
      </c>
      <c r="E184" s="186" t="s">
        <v>1</v>
      </c>
      <c r="F184" s="187" t="s">
        <v>129</v>
      </c>
      <c r="H184" s="188">
        <v>380</v>
      </c>
      <c r="I184" s="189"/>
      <c r="L184" s="185"/>
      <c r="M184" s="190"/>
      <c r="N184" s="191"/>
      <c r="O184" s="191"/>
      <c r="P184" s="191"/>
      <c r="Q184" s="191"/>
      <c r="R184" s="191"/>
      <c r="S184" s="191"/>
      <c r="T184" s="192"/>
      <c r="AT184" s="186" t="s">
        <v>127</v>
      </c>
      <c r="AU184" s="186" t="s">
        <v>82</v>
      </c>
      <c r="AV184" s="14" t="s">
        <v>125</v>
      </c>
      <c r="AW184" s="14" t="s">
        <v>29</v>
      </c>
      <c r="AX184" s="14" t="s">
        <v>80</v>
      </c>
      <c r="AY184" s="186" t="s">
        <v>119</v>
      </c>
    </row>
    <row r="185" spans="1:65" s="2" customFormat="1" ht="21.75" customHeight="1">
      <c r="A185" s="32"/>
      <c r="B185" s="161"/>
      <c r="C185" s="162" t="s">
        <v>220</v>
      </c>
      <c r="D185" s="162" t="s">
        <v>121</v>
      </c>
      <c r="E185" s="163" t="s">
        <v>221</v>
      </c>
      <c r="F185" s="164" t="s">
        <v>222</v>
      </c>
      <c r="G185" s="165" t="s">
        <v>124</v>
      </c>
      <c r="H185" s="166">
        <v>1226</v>
      </c>
      <c r="I185" s="167"/>
      <c r="J185" s="168">
        <f>ROUND(I185*H185,2)</f>
        <v>0</v>
      </c>
      <c r="K185" s="169"/>
      <c r="L185" s="33"/>
      <c r="M185" s="170" t="s">
        <v>1</v>
      </c>
      <c r="N185" s="171" t="s">
        <v>37</v>
      </c>
      <c r="O185" s="58"/>
      <c r="P185" s="172">
        <f>O185*H185</f>
        <v>0</v>
      </c>
      <c r="Q185" s="172">
        <v>0</v>
      </c>
      <c r="R185" s="172">
        <f>Q185*H185</f>
        <v>0</v>
      </c>
      <c r="S185" s="172">
        <v>0</v>
      </c>
      <c r="T185" s="173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4" t="s">
        <v>125</v>
      </c>
      <c r="AT185" s="174" t="s">
        <v>121</v>
      </c>
      <c r="AU185" s="174" t="s">
        <v>82</v>
      </c>
      <c r="AY185" s="17" t="s">
        <v>119</v>
      </c>
      <c r="BE185" s="175">
        <f>IF(N185="základní",J185,0)</f>
        <v>0</v>
      </c>
      <c r="BF185" s="175">
        <f>IF(N185="snížená",J185,0)</f>
        <v>0</v>
      </c>
      <c r="BG185" s="175">
        <f>IF(N185="zákl. přenesená",J185,0)</f>
        <v>0</v>
      </c>
      <c r="BH185" s="175">
        <f>IF(N185="sníž. přenesená",J185,0)</f>
        <v>0</v>
      </c>
      <c r="BI185" s="175">
        <f>IF(N185="nulová",J185,0)</f>
        <v>0</v>
      </c>
      <c r="BJ185" s="17" t="s">
        <v>80</v>
      </c>
      <c r="BK185" s="175">
        <f>ROUND(I185*H185,2)</f>
        <v>0</v>
      </c>
      <c r="BL185" s="17" t="s">
        <v>125</v>
      </c>
      <c r="BM185" s="174" t="s">
        <v>223</v>
      </c>
    </row>
    <row r="186" spans="1:65" s="13" customFormat="1">
      <c r="B186" s="176"/>
      <c r="D186" s="177" t="s">
        <v>127</v>
      </c>
      <c r="E186" s="178" t="s">
        <v>1</v>
      </c>
      <c r="F186" s="179" t="s">
        <v>224</v>
      </c>
      <c r="H186" s="180">
        <v>390</v>
      </c>
      <c r="I186" s="181"/>
      <c r="L186" s="176"/>
      <c r="M186" s="182"/>
      <c r="N186" s="183"/>
      <c r="O186" s="183"/>
      <c r="P186" s="183"/>
      <c r="Q186" s="183"/>
      <c r="R186" s="183"/>
      <c r="S186" s="183"/>
      <c r="T186" s="184"/>
      <c r="AT186" s="178" t="s">
        <v>127</v>
      </c>
      <c r="AU186" s="178" t="s">
        <v>82</v>
      </c>
      <c r="AV186" s="13" t="s">
        <v>82</v>
      </c>
      <c r="AW186" s="13" t="s">
        <v>29</v>
      </c>
      <c r="AX186" s="13" t="s">
        <v>72</v>
      </c>
      <c r="AY186" s="178" t="s">
        <v>119</v>
      </c>
    </row>
    <row r="187" spans="1:65" s="13" customFormat="1">
      <c r="B187" s="176"/>
      <c r="D187" s="177" t="s">
        <v>127</v>
      </c>
      <c r="E187" s="178" t="s">
        <v>1</v>
      </c>
      <c r="F187" s="179" t="s">
        <v>225</v>
      </c>
      <c r="H187" s="180">
        <v>370</v>
      </c>
      <c r="I187" s="181"/>
      <c r="L187" s="176"/>
      <c r="M187" s="182"/>
      <c r="N187" s="183"/>
      <c r="O187" s="183"/>
      <c r="P187" s="183"/>
      <c r="Q187" s="183"/>
      <c r="R187" s="183"/>
      <c r="S187" s="183"/>
      <c r="T187" s="184"/>
      <c r="AT187" s="178" t="s">
        <v>127</v>
      </c>
      <c r="AU187" s="178" t="s">
        <v>82</v>
      </c>
      <c r="AV187" s="13" t="s">
        <v>82</v>
      </c>
      <c r="AW187" s="13" t="s">
        <v>29</v>
      </c>
      <c r="AX187" s="13" t="s">
        <v>72</v>
      </c>
      <c r="AY187" s="178" t="s">
        <v>119</v>
      </c>
    </row>
    <row r="188" spans="1:65" s="13" customFormat="1">
      <c r="B188" s="176"/>
      <c r="D188" s="177" t="s">
        <v>127</v>
      </c>
      <c r="E188" s="178" t="s">
        <v>1</v>
      </c>
      <c r="F188" s="179" t="s">
        <v>226</v>
      </c>
      <c r="H188" s="180">
        <v>160</v>
      </c>
      <c r="I188" s="181"/>
      <c r="L188" s="176"/>
      <c r="M188" s="182"/>
      <c r="N188" s="183"/>
      <c r="O188" s="183"/>
      <c r="P188" s="183"/>
      <c r="Q188" s="183"/>
      <c r="R188" s="183"/>
      <c r="S188" s="183"/>
      <c r="T188" s="184"/>
      <c r="AT188" s="178" t="s">
        <v>127</v>
      </c>
      <c r="AU188" s="178" t="s">
        <v>82</v>
      </c>
      <c r="AV188" s="13" t="s">
        <v>82</v>
      </c>
      <c r="AW188" s="13" t="s">
        <v>29</v>
      </c>
      <c r="AX188" s="13" t="s">
        <v>72</v>
      </c>
      <c r="AY188" s="178" t="s">
        <v>119</v>
      </c>
    </row>
    <row r="189" spans="1:65" s="13" customFormat="1">
      <c r="B189" s="176"/>
      <c r="D189" s="177" t="s">
        <v>127</v>
      </c>
      <c r="E189" s="178" t="s">
        <v>1</v>
      </c>
      <c r="F189" s="179" t="s">
        <v>227</v>
      </c>
      <c r="H189" s="180">
        <v>80</v>
      </c>
      <c r="I189" s="181"/>
      <c r="L189" s="176"/>
      <c r="M189" s="182"/>
      <c r="N189" s="183"/>
      <c r="O189" s="183"/>
      <c r="P189" s="183"/>
      <c r="Q189" s="183"/>
      <c r="R189" s="183"/>
      <c r="S189" s="183"/>
      <c r="T189" s="184"/>
      <c r="AT189" s="178" t="s">
        <v>127</v>
      </c>
      <c r="AU189" s="178" t="s">
        <v>82</v>
      </c>
      <c r="AV189" s="13" t="s">
        <v>82</v>
      </c>
      <c r="AW189" s="13" t="s">
        <v>29</v>
      </c>
      <c r="AX189" s="13" t="s">
        <v>72</v>
      </c>
      <c r="AY189" s="178" t="s">
        <v>119</v>
      </c>
    </row>
    <row r="190" spans="1:65" s="13" customFormat="1">
      <c r="B190" s="176"/>
      <c r="D190" s="177" t="s">
        <v>127</v>
      </c>
      <c r="E190" s="178" t="s">
        <v>1</v>
      </c>
      <c r="F190" s="179" t="s">
        <v>228</v>
      </c>
      <c r="H190" s="180">
        <v>12</v>
      </c>
      <c r="I190" s="181"/>
      <c r="L190" s="176"/>
      <c r="M190" s="182"/>
      <c r="N190" s="183"/>
      <c r="O190" s="183"/>
      <c r="P190" s="183"/>
      <c r="Q190" s="183"/>
      <c r="R190" s="183"/>
      <c r="S190" s="183"/>
      <c r="T190" s="184"/>
      <c r="AT190" s="178" t="s">
        <v>127</v>
      </c>
      <c r="AU190" s="178" t="s">
        <v>82</v>
      </c>
      <c r="AV190" s="13" t="s">
        <v>82</v>
      </c>
      <c r="AW190" s="13" t="s">
        <v>29</v>
      </c>
      <c r="AX190" s="13" t="s">
        <v>72</v>
      </c>
      <c r="AY190" s="178" t="s">
        <v>119</v>
      </c>
    </row>
    <row r="191" spans="1:65" s="13" customFormat="1">
      <c r="B191" s="176"/>
      <c r="D191" s="177" t="s">
        <v>127</v>
      </c>
      <c r="E191" s="178" t="s">
        <v>1</v>
      </c>
      <c r="F191" s="179" t="s">
        <v>155</v>
      </c>
      <c r="H191" s="180">
        <v>122</v>
      </c>
      <c r="I191" s="181"/>
      <c r="L191" s="176"/>
      <c r="M191" s="182"/>
      <c r="N191" s="183"/>
      <c r="O191" s="183"/>
      <c r="P191" s="183"/>
      <c r="Q191" s="183"/>
      <c r="R191" s="183"/>
      <c r="S191" s="183"/>
      <c r="T191" s="184"/>
      <c r="AT191" s="178" t="s">
        <v>127</v>
      </c>
      <c r="AU191" s="178" t="s">
        <v>82</v>
      </c>
      <c r="AV191" s="13" t="s">
        <v>82</v>
      </c>
      <c r="AW191" s="13" t="s">
        <v>29</v>
      </c>
      <c r="AX191" s="13" t="s">
        <v>72</v>
      </c>
      <c r="AY191" s="178" t="s">
        <v>119</v>
      </c>
    </row>
    <row r="192" spans="1:65" s="13" customFormat="1">
      <c r="B192" s="176"/>
      <c r="D192" s="177" t="s">
        <v>127</v>
      </c>
      <c r="E192" s="178" t="s">
        <v>1</v>
      </c>
      <c r="F192" s="179" t="s">
        <v>156</v>
      </c>
      <c r="H192" s="180">
        <v>38</v>
      </c>
      <c r="I192" s="181"/>
      <c r="L192" s="176"/>
      <c r="M192" s="182"/>
      <c r="N192" s="183"/>
      <c r="O192" s="183"/>
      <c r="P192" s="183"/>
      <c r="Q192" s="183"/>
      <c r="R192" s="183"/>
      <c r="S192" s="183"/>
      <c r="T192" s="184"/>
      <c r="AT192" s="178" t="s">
        <v>127</v>
      </c>
      <c r="AU192" s="178" t="s">
        <v>82</v>
      </c>
      <c r="AV192" s="13" t="s">
        <v>82</v>
      </c>
      <c r="AW192" s="13" t="s">
        <v>29</v>
      </c>
      <c r="AX192" s="13" t="s">
        <v>72</v>
      </c>
      <c r="AY192" s="178" t="s">
        <v>119</v>
      </c>
    </row>
    <row r="193" spans="1:65" s="13" customFormat="1">
      <c r="B193" s="176"/>
      <c r="D193" s="177" t="s">
        <v>127</v>
      </c>
      <c r="E193" s="178" t="s">
        <v>1</v>
      </c>
      <c r="F193" s="179" t="s">
        <v>229</v>
      </c>
      <c r="H193" s="180">
        <v>24</v>
      </c>
      <c r="I193" s="181"/>
      <c r="L193" s="176"/>
      <c r="M193" s="182"/>
      <c r="N193" s="183"/>
      <c r="O193" s="183"/>
      <c r="P193" s="183"/>
      <c r="Q193" s="183"/>
      <c r="R193" s="183"/>
      <c r="S193" s="183"/>
      <c r="T193" s="184"/>
      <c r="AT193" s="178" t="s">
        <v>127</v>
      </c>
      <c r="AU193" s="178" t="s">
        <v>82</v>
      </c>
      <c r="AV193" s="13" t="s">
        <v>82</v>
      </c>
      <c r="AW193" s="13" t="s">
        <v>29</v>
      </c>
      <c r="AX193" s="13" t="s">
        <v>72</v>
      </c>
      <c r="AY193" s="178" t="s">
        <v>119</v>
      </c>
    </row>
    <row r="194" spans="1:65" s="13" customFormat="1">
      <c r="B194" s="176"/>
      <c r="D194" s="177" t="s">
        <v>127</v>
      </c>
      <c r="E194" s="178" t="s">
        <v>1</v>
      </c>
      <c r="F194" s="179" t="s">
        <v>230</v>
      </c>
      <c r="H194" s="180">
        <v>30</v>
      </c>
      <c r="I194" s="181"/>
      <c r="L194" s="176"/>
      <c r="M194" s="182"/>
      <c r="N194" s="183"/>
      <c r="O194" s="183"/>
      <c r="P194" s="183"/>
      <c r="Q194" s="183"/>
      <c r="R194" s="183"/>
      <c r="S194" s="183"/>
      <c r="T194" s="184"/>
      <c r="AT194" s="178" t="s">
        <v>127</v>
      </c>
      <c r="AU194" s="178" t="s">
        <v>82</v>
      </c>
      <c r="AV194" s="13" t="s">
        <v>82</v>
      </c>
      <c r="AW194" s="13" t="s">
        <v>29</v>
      </c>
      <c r="AX194" s="13" t="s">
        <v>72</v>
      </c>
      <c r="AY194" s="178" t="s">
        <v>119</v>
      </c>
    </row>
    <row r="195" spans="1:65" s="14" customFormat="1">
      <c r="B195" s="185"/>
      <c r="D195" s="177" t="s">
        <v>127</v>
      </c>
      <c r="E195" s="186" t="s">
        <v>1</v>
      </c>
      <c r="F195" s="187" t="s">
        <v>129</v>
      </c>
      <c r="H195" s="188">
        <v>1226</v>
      </c>
      <c r="I195" s="189"/>
      <c r="L195" s="185"/>
      <c r="M195" s="190"/>
      <c r="N195" s="191"/>
      <c r="O195" s="191"/>
      <c r="P195" s="191"/>
      <c r="Q195" s="191"/>
      <c r="R195" s="191"/>
      <c r="S195" s="191"/>
      <c r="T195" s="192"/>
      <c r="AT195" s="186" t="s">
        <v>127</v>
      </c>
      <c r="AU195" s="186" t="s">
        <v>82</v>
      </c>
      <c r="AV195" s="14" t="s">
        <v>125</v>
      </c>
      <c r="AW195" s="14" t="s">
        <v>29</v>
      </c>
      <c r="AX195" s="14" t="s">
        <v>80</v>
      </c>
      <c r="AY195" s="186" t="s">
        <v>119</v>
      </c>
    </row>
    <row r="196" spans="1:65" s="2" customFormat="1" ht="33" customHeight="1">
      <c r="A196" s="32"/>
      <c r="B196" s="161"/>
      <c r="C196" s="162" t="s">
        <v>7</v>
      </c>
      <c r="D196" s="162" t="s">
        <v>121</v>
      </c>
      <c r="E196" s="163" t="s">
        <v>231</v>
      </c>
      <c r="F196" s="164" t="s">
        <v>232</v>
      </c>
      <c r="G196" s="165" t="s">
        <v>124</v>
      </c>
      <c r="H196" s="166">
        <v>380</v>
      </c>
      <c r="I196" s="167"/>
      <c r="J196" s="168">
        <f>ROUND(I196*H196,2)</f>
        <v>0</v>
      </c>
      <c r="K196" s="169"/>
      <c r="L196" s="33"/>
      <c r="M196" s="170" t="s">
        <v>1</v>
      </c>
      <c r="N196" s="171" t="s">
        <v>37</v>
      </c>
      <c r="O196" s="58"/>
      <c r="P196" s="172">
        <f>O196*H196</f>
        <v>0</v>
      </c>
      <c r="Q196" s="172">
        <v>0</v>
      </c>
      <c r="R196" s="172">
        <f>Q196*H196</f>
        <v>0</v>
      </c>
      <c r="S196" s="172">
        <v>0</v>
      </c>
      <c r="T196" s="173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4" t="s">
        <v>125</v>
      </c>
      <c r="AT196" s="174" t="s">
        <v>121</v>
      </c>
      <c r="AU196" s="174" t="s">
        <v>82</v>
      </c>
      <c r="AY196" s="17" t="s">
        <v>119</v>
      </c>
      <c r="BE196" s="175">
        <f>IF(N196="základní",J196,0)</f>
        <v>0</v>
      </c>
      <c r="BF196" s="175">
        <f>IF(N196="snížená",J196,0)</f>
        <v>0</v>
      </c>
      <c r="BG196" s="175">
        <f>IF(N196="zákl. přenesená",J196,0)</f>
        <v>0</v>
      </c>
      <c r="BH196" s="175">
        <f>IF(N196="sníž. přenesená",J196,0)</f>
        <v>0</v>
      </c>
      <c r="BI196" s="175">
        <f>IF(N196="nulová",J196,0)</f>
        <v>0</v>
      </c>
      <c r="BJ196" s="17" t="s">
        <v>80</v>
      </c>
      <c r="BK196" s="175">
        <f>ROUND(I196*H196,2)</f>
        <v>0</v>
      </c>
      <c r="BL196" s="17" t="s">
        <v>125</v>
      </c>
      <c r="BM196" s="174" t="s">
        <v>233</v>
      </c>
    </row>
    <row r="197" spans="1:65" s="13" customFormat="1">
      <c r="B197" s="176"/>
      <c r="D197" s="177" t="s">
        <v>127</v>
      </c>
      <c r="E197" s="178" t="s">
        <v>1</v>
      </c>
      <c r="F197" s="179" t="s">
        <v>234</v>
      </c>
      <c r="H197" s="180">
        <v>380</v>
      </c>
      <c r="I197" s="181"/>
      <c r="L197" s="176"/>
      <c r="M197" s="182"/>
      <c r="N197" s="183"/>
      <c r="O197" s="183"/>
      <c r="P197" s="183"/>
      <c r="Q197" s="183"/>
      <c r="R197" s="183"/>
      <c r="S197" s="183"/>
      <c r="T197" s="184"/>
      <c r="AT197" s="178" t="s">
        <v>127</v>
      </c>
      <c r="AU197" s="178" t="s">
        <v>82</v>
      </c>
      <c r="AV197" s="13" t="s">
        <v>82</v>
      </c>
      <c r="AW197" s="13" t="s">
        <v>29</v>
      </c>
      <c r="AX197" s="13" t="s">
        <v>72</v>
      </c>
      <c r="AY197" s="178" t="s">
        <v>119</v>
      </c>
    </row>
    <row r="198" spans="1:65" s="14" customFormat="1">
      <c r="B198" s="185"/>
      <c r="D198" s="177" t="s">
        <v>127</v>
      </c>
      <c r="E198" s="186" t="s">
        <v>1</v>
      </c>
      <c r="F198" s="187" t="s">
        <v>129</v>
      </c>
      <c r="H198" s="188">
        <v>380</v>
      </c>
      <c r="I198" s="189"/>
      <c r="L198" s="185"/>
      <c r="M198" s="190"/>
      <c r="N198" s="191"/>
      <c r="O198" s="191"/>
      <c r="P198" s="191"/>
      <c r="Q198" s="191"/>
      <c r="R198" s="191"/>
      <c r="S198" s="191"/>
      <c r="T198" s="192"/>
      <c r="AT198" s="186" t="s">
        <v>127</v>
      </c>
      <c r="AU198" s="186" t="s">
        <v>82</v>
      </c>
      <c r="AV198" s="14" t="s">
        <v>125</v>
      </c>
      <c r="AW198" s="14" t="s">
        <v>29</v>
      </c>
      <c r="AX198" s="14" t="s">
        <v>80</v>
      </c>
      <c r="AY198" s="186" t="s">
        <v>119</v>
      </c>
    </row>
    <row r="199" spans="1:65" s="12" customFormat="1" ht="22.9" customHeight="1">
      <c r="B199" s="148"/>
      <c r="D199" s="149" t="s">
        <v>71</v>
      </c>
      <c r="E199" s="159" t="s">
        <v>82</v>
      </c>
      <c r="F199" s="159" t="s">
        <v>235</v>
      </c>
      <c r="I199" s="151"/>
      <c r="J199" s="160">
        <f>BK199</f>
        <v>0</v>
      </c>
      <c r="L199" s="148"/>
      <c r="M199" s="153"/>
      <c r="N199" s="154"/>
      <c r="O199" s="154"/>
      <c r="P199" s="155">
        <f>SUM(P200:P202)</f>
        <v>0</v>
      </c>
      <c r="Q199" s="154"/>
      <c r="R199" s="155">
        <f>SUM(R200:R202)</f>
        <v>12.793447799999999</v>
      </c>
      <c r="S199" s="154"/>
      <c r="T199" s="156">
        <f>SUM(T200:T202)</f>
        <v>0</v>
      </c>
      <c r="AR199" s="149" t="s">
        <v>80</v>
      </c>
      <c r="AT199" s="157" t="s">
        <v>71</v>
      </c>
      <c r="AU199" s="157" t="s">
        <v>80</v>
      </c>
      <c r="AY199" s="149" t="s">
        <v>119</v>
      </c>
      <c r="BK199" s="158">
        <f>SUM(BK200:BK202)</f>
        <v>0</v>
      </c>
    </row>
    <row r="200" spans="1:65" s="2" customFormat="1" ht="16.5" customHeight="1">
      <c r="A200" s="32"/>
      <c r="B200" s="161"/>
      <c r="C200" s="162" t="s">
        <v>236</v>
      </c>
      <c r="D200" s="162" t="s">
        <v>121</v>
      </c>
      <c r="E200" s="163" t="s">
        <v>237</v>
      </c>
      <c r="F200" s="164" t="s">
        <v>238</v>
      </c>
      <c r="G200" s="165" t="s">
        <v>175</v>
      </c>
      <c r="H200" s="166">
        <v>5.67</v>
      </c>
      <c r="I200" s="167"/>
      <c r="J200" s="168">
        <f>ROUND(I200*H200,2)</f>
        <v>0</v>
      </c>
      <c r="K200" s="169"/>
      <c r="L200" s="33"/>
      <c r="M200" s="170" t="s">
        <v>1</v>
      </c>
      <c r="N200" s="171" t="s">
        <v>37</v>
      </c>
      <c r="O200" s="58"/>
      <c r="P200" s="172">
        <f>O200*H200</f>
        <v>0</v>
      </c>
      <c r="Q200" s="172">
        <v>2.2563399999999998</v>
      </c>
      <c r="R200" s="172">
        <f>Q200*H200</f>
        <v>12.793447799999999</v>
      </c>
      <c r="S200" s="172">
        <v>0</v>
      </c>
      <c r="T200" s="173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4" t="s">
        <v>125</v>
      </c>
      <c r="AT200" s="174" t="s">
        <v>121</v>
      </c>
      <c r="AU200" s="174" t="s">
        <v>82</v>
      </c>
      <c r="AY200" s="17" t="s">
        <v>119</v>
      </c>
      <c r="BE200" s="175">
        <f>IF(N200="základní",J200,0)</f>
        <v>0</v>
      </c>
      <c r="BF200" s="175">
        <f>IF(N200="snížená",J200,0)</f>
        <v>0</v>
      </c>
      <c r="BG200" s="175">
        <f>IF(N200="zákl. přenesená",J200,0)</f>
        <v>0</v>
      </c>
      <c r="BH200" s="175">
        <f>IF(N200="sníž. přenesená",J200,0)</f>
        <v>0</v>
      </c>
      <c r="BI200" s="175">
        <f>IF(N200="nulová",J200,0)</f>
        <v>0</v>
      </c>
      <c r="BJ200" s="17" t="s">
        <v>80</v>
      </c>
      <c r="BK200" s="175">
        <f>ROUND(I200*H200,2)</f>
        <v>0</v>
      </c>
      <c r="BL200" s="17" t="s">
        <v>125</v>
      </c>
      <c r="BM200" s="174" t="s">
        <v>239</v>
      </c>
    </row>
    <row r="201" spans="1:65" s="13" customFormat="1">
      <c r="B201" s="176"/>
      <c r="D201" s="177" t="s">
        <v>127</v>
      </c>
      <c r="E201" s="178" t="s">
        <v>1</v>
      </c>
      <c r="F201" s="179" t="s">
        <v>240</v>
      </c>
      <c r="H201" s="180">
        <v>5.67</v>
      </c>
      <c r="I201" s="181"/>
      <c r="L201" s="176"/>
      <c r="M201" s="182"/>
      <c r="N201" s="183"/>
      <c r="O201" s="183"/>
      <c r="P201" s="183"/>
      <c r="Q201" s="183"/>
      <c r="R201" s="183"/>
      <c r="S201" s="183"/>
      <c r="T201" s="184"/>
      <c r="AT201" s="178" t="s">
        <v>127</v>
      </c>
      <c r="AU201" s="178" t="s">
        <v>82</v>
      </c>
      <c r="AV201" s="13" t="s">
        <v>82</v>
      </c>
      <c r="AW201" s="13" t="s">
        <v>29</v>
      </c>
      <c r="AX201" s="13" t="s">
        <v>72</v>
      </c>
      <c r="AY201" s="178" t="s">
        <v>119</v>
      </c>
    </row>
    <row r="202" spans="1:65" s="14" customFormat="1">
      <c r="B202" s="185"/>
      <c r="D202" s="177" t="s">
        <v>127</v>
      </c>
      <c r="E202" s="186" t="s">
        <v>1</v>
      </c>
      <c r="F202" s="187" t="s">
        <v>129</v>
      </c>
      <c r="H202" s="188">
        <v>5.67</v>
      </c>
      <c r="I202" s="189"/>
      <c r="L202" s="185"/>
      <c r="M202" s="190"/>
      <c r="N202" s="191"/>
      <c r="O202" s="191"/>
      <c r="P202" s="191"/>
      <c r="Q202" s="191"/>
      <c r="R202" s="191"/>
      <c r="S202" s="191"/>
      <c r="T202" s="192"/>
      <c r="AT202" s="186" t="s">
        <v>127</v>
      </c>
      <c r="AU202" s="186" t="s">
        <v>82</v>
      </c>
      <c r="AV202" s="14" t="s">
        <v>125</v>
      </c>
      <c r="AW202" s="14" t="s">
        <v>29</v>
      </c>
      <c r="AX202" s="14" t="s">
        <v>80</v>
      </c>
      <c r="AY202" s="186" t="s">
        <v>119</v>
      </c>
    </row>
    <row r="203" spans="1:65" s="12" customFormat="1" ht="22.9" customHeight="1">
      <c r="B203" s="148"/>
      <c r="D203" s="149" t="s">
        <v>71</v>
      </c>
      <c r="E203" s="159" t="s">
        <v>142</v>
      </c>
      <c r="F203" s="159" t="s">
        <v>241</v>
      </c>
      <c r="I203" s="151"/>
      <c r="J203" s="160">
        <f>BK203</f>
        <v>0</v>
      </c>
      <c r="L203" s="148"/>
      <c r="M203" s="153"/>
      <c r="N203" s="154"/>
      <c r="O203" s="154"/>
      <c r="P203" s="155">
        <f>SUM(P204:P263)</f>
        <v>0</v>
      </c>
      <c r="Q203" s="154"/>
      <c r="R203" s="155">
        <f>SUM(R204:R263)</f>
        <v>2.8837200000000003</v>
      </c>
      <c r="S203" s="154"/>
      <c r="T203" s="156">
        <f>SUM(T204:T263)</f>
        <v>0</v>
      </c>
      <c r="AR203" s="149" t="s">
        <v>80</v>
      </c>
      <c r="AT203" s="157" t="s">
        <v>71</v>
      </c>
      <c r="AU203" s="157" t="s">
        <v>80</v>
      </c>
      <c r="AY203" s="149" t="s">
        <v>119</v>
      </c>
      <c r="BK203" s="158">
        <f>SUM(BK204:BK263)</f>
        <v>0</v>
      </c>
    </row>
    <row r="204" spans="1:65" s="2" customFormat="1" ht="16.5" customHeight="1">
      <c r="A204" s="32"/>
      <c r="B204" s="161"/>
      <c r="C204" s="162" t="s">
        <v>242</v>
      </c>
      <c r="D204" s="162" t="s">
        <v>121</v>
      </c>
      <c r="E204" s="163" t="s">
        <v>243</v>
      </c>
      <c r="F204" s="164" t="s">
        <v>244</v>
      </c>
      <c r="G204" s="165" t="s">
        <v>124</v>
      </c>
      <c r="H204" s="166">
        <v>110</v>
      </c>
      <c r="I204" s="167"/>
      <c r="J204" s="168">
        <f>ROUND(I204*H204,2)</f>
        <v>0</v>
      </c>
      <c r="K204" s="169"/>
      <c r="L204" s="33"/>
      <c r="M204" s="170" t="s">
        <v>1</v>
      </c>
      <c r="N204" s="171" t="s">
        <v>37</v>
      </c>
      <c r="O204" s="58"/>
      <c r="P204" s="172">
        <f>O204*H204</f>
        <v>0</v>
      </c>
      <c r="Q204" s="172">
        <v>0</v>
      </c>
      <c r="R204" s="172">
        <f>Q204*H204</f>
        <v>0</v>
      </c>
      <c r="S204" s="172">
        <v>0</v>
      </c>
      <c r="T204" s="173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4" t="s">
        <v>125</v>
      </c>
      <c r="AT204" s="174" t="s">
        <v>121</v>
      </c>
      <c r="AU204" s="174" t="s">
        <v>82</v>
      </c>
      <c r="AY204" s="17" t="s">
        <v>119</v>
      </c>
      <c r="BE204" s="175">
        <f>IF(N204="základní",J204,0)</f>
        <v>0</v>
      </c>
      <c r="BF204" s="175">
        <f>IF(N204="snížená",J204,0)</f>
        <v>0</v>
      </c>
      <c r="BG204" s="175">
        <f>IF(N204="zákl. přenesená",J204,0)</f>
        <v>0</v>
      </c>
      <c r="BH204" s="175">
        <f>IF(N204="sníž. přenesená",J204,0)</f>
        <v>0</v>
      </c>
      <c r="BI204" s="175">
        <f>IF(N204="nulová",J204,0)</f>
        <v>0</v>
      </c>
      <c r="BJ204" s="17" t="s">
        <v>80</v>
      </c>
      <c r="BK204" s="175">
        <f>ROUND(I204*H204,2)</f>
        <v>0</v>
      </c>
      <c r="BL204" s="17" t="s">
        <v>125</v>
      </c>
      <c r="BM204" s="174" t="s">
        <v>245</v>
      </c>
    </row>
    <row r="205" spans="1:65" s="13" customFormat="1">
      <c r="B205" s="176"/>
      <c r="D205" s="177" t="s">
        <v>127</v>
      </c>
      <c r="E205" s="178" t="s">
        <v>1</v>
      </c>
      <c r="F205" s="179" t="s">
        <v>227</v>
      </c>
      <c r="H205" s="180">
        <v>80</v>
      </c>
      <c r="I205" s="181"/>
      <c r="L205" s="176"/>
      <c r="M205" s="182"/>
      <c r="N205" s="183"/>
      <c r="O205" s="183"/>
      <c r="P205" s="183"/>
      <c r="Q205" s="183"/>
      <c r="R205" s="183"/>
      <c r="S205" s="183"/>
      <c r="T205" s="184"/>
      <c r="AT205" s="178" t="s">
        <v>127</v>
      </c>
      <c r="AU205" s="178" t="s">
        <v>82</v>
      </c>
      <c r="AV205" s="13" t="s">
        <v>82</v>
      </c>
      <c r="AW205" s="13" t="s">
        <v>29</v>
      </c>
      <c r="AX205" s="13" t="s">
        <v>72</v>
      </c>
      <c r="AY205" s="178" t="s">
        <v>119</v>
      </c>
    </row>
    <row r="206" spans="1:65" s="13" customFormat="1">
      <c r="B206" s="176"/>
      <c r="D206" s="177" t="s">
        <v>127</v>
      </c>
      <c r="E206" s="178" t="s">
        <v>1</v>
      </c>
      <c r="F206" s="179" t="s">
        <v>230</v>
      </c>
      <c r="H206" s="180">
        <v>30</v>
      </c>
      <c r="I206" s="181"/>
      <c r="L206" s="176"/>
      <c r="M206" s="182"/>
      <c r="N206" s="183"/>
      <c r="O206" s="183"/>
      <c r="P206" s="183"/>
      <c r="Q206" s="183"/>
      <c r="R206" s="183"/>
      <c r="S206" s="183"/>
      <c r="T206" s="184"/>
      <c r="AT206" s="178" t="s">
        <v>127</v>
      </c>
      <c r="AU206" s="178" t="s">
        <v>82</v>
      </c>
      <c r="AV206" s="13" t="s">
        <v>82</v>
      </c>
      <c r="AW206" s="13" t="s">
        <v>29</v>
      </c>
      <c r="AX206" s="13" t="s">
        <v>72</v>
      </c>
      <c r="AY206" s="178" t="s">
        <v>119</v>
      </c>
    </row>
    <row r="207" spans="1:65" s="14" customFormat="1">
      <c r="B207" s="185"/>
      <c r="D207" s="177" t="s">
        <v>127</v>
      </c>
      <c r="E207" s="186" t="s">
        <v>1</v>
      </c>
      <c r="F207" s="187" t="s">
        <v>129</v>
      </c>
      <c r="H207" s="188">
        <v>110</v>
      </c>
      <c r="I207" s="189"/>
      <c r="L207" s="185"/>
      <c r="M207" s="190"/>
      <c r="N207" s="191"/>
      <c r="O207" s="191"/>
      <c r="P207" s="191"/>
      <c r="Q207" s="191"/>
      <c r="R207" s="191"/>
      <c r="S207" s="191"/>
      <c r="T207" s="192"/>
      <c r="AT207" s="186" t="s">
        <v>127</v>
      </c>
      <c r="AU207" s="186" t="s">
        <v>82</v>
      </c>
      <c r="AV207" s="14" t="s">
        <v>125</v>
      </c>
      <c r="AW207" s="14" t="s">
        <v>29</v>
      </c>
      <c r="AX207" s="14" t="s">
        <v>80</v>
      </c>
      <c r="AY207" s="186" t="s">
        <v>119</v>
      </c>
    </row>
    <row r="208" spans="1:65" s="2" customFormat="1" ht="21.75" customHeight="1">
      <c r="A208" s="32"/>
      <c r="B208" s="161"/>
      <c r="C208" s="162" t="s">
        <v>246</v>
      </c>
      <c r="D208" s="162" t="s">
        <v>121</v>
      </c>
      <c r="E208" s="163" t="s">
        <v>247</v>
      </c>
      <c r="F208" s="164" t="s">
        <v>248</v>
      </c>
      <c r="G208" s="165" t="s">
        <v>124</v>
      </c>
      <c r="H208" s="166">
        <v>12</v>
      </c>
      <c r="I208" s="167"/>
      <c r="J208" s="168">
        <f>ROUND(I208*H208,2)</f>
        <v>0</v>
      </c>
      <c r="K208" s="169"/>
      <c r="L208" s="33"/>
      <c r="M208" s="170" t="s">
        <v>1</v>
      </c>
      <c r="N208" s="171" t="s">
        <v>37</v>
      </c>
      <c r="O208" s="58"/>
      <c r="P208" s="172">
        <f>O208*H208</f>
        <v>0</v>
      </c>
      <c r="Q208" s="172">
        <v>0</v>
      </c>
      <c r="R208" s="172">
        <f>Q208*H208</f>
        <v>0</v>
      </c>
      <c r="S208" s="172">
        <v>0</v>
      </c>
      <c r="T208" s="173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4" t="s">
        <v>125</v>
      </c>
      <c r="AT208" s="174" t="s">
        <v>121</v>
      </c>
      <c r="AU208" s="174" t="s">
        <v>82</v>
      </c>
      <c r="AY208" s="17" t="s">
        <v>119</v>
      </c>
      <c r="BE208" s="175">
        <f>IF(N208="základní",J208,0)</f>
        <v>0</v>
      </c>
      <c r="BF208" s="175">
        <f>IF(N208="snížená",J208,0)</f>
        <v>0</v>
      </c>
      <c r="BG208" s="175">
        <f>IF(N208="zákl. přenesená",J208,0)</f>
        <v>0</v>
      </c>
      <c r="BH208" s="175">
        <f>IF(N208="sníž. přenesená",J208,0)</f>
        <v>0</v>
      </c>
      <c r="BI208" s="175">
        <f>IF(N208="nulová",J208,0)</f>
        <v>0</v>
      </c>
      <c r="BJ208" s="17" t="s">
        <v>80</v>
      </c>
      <c r="BK208" s="175">
        <f>ROUND(I208*H208,2)</f>
        <v>0</v>
      </c>
      <c r="BL208" s="17" t="s">
        <v>125</v>
      </c>
      <c r="BM208" s="174" t="s">
        <v>249</v>
      </c>
    </row>
    <row r="209" spans="1:65" s="13" customFormat="1">
      <c r="B209" s="176"/>
      <c r="D209" s="177" t="s">
        <v>127</v>
      </c>
      <c r="E209" s="178" t="s">
        <v>1</v>
      </c>
      <c r="F209" s="179" t="s">
        <v>228</v>
      </c>
      <c r="H209" s="180">
        <v>12</v>
      </c>
      <c r="I209" s="181"/>
      <c r="L209" s="176"/>
      <c r="M209" s="182"/>
      <c r="N209" s="183"/>
      <c r="O209" s="183"/>
      <c r="P209" s="183"/>
      <c r="Q209" s="183"/>
      <c r="R209" s="183"/>
      <c r="S209" s="183"/>
      <c r="T209" s="184"/>
      <c r="AT209" s="178" t="s">
        <v>127</v>
      </c>
      <c r="AU209" s="178" t="s">
        <v>82</v>
      </c>
      <c r="AV209" s="13" t="s">
        <v>82</v>
      </c>
      <c r="AW209" s="13" t="s">
        <v>29</v>
      </c>
      <c r="AX209" s="13" t="s">
        <v>72</v>
      </c>
      <c r="AY209" s="178" t="s">
        <v>119</v>
      </c>
    </row>
    <row r="210" spans="1:65" s="14" customFormat="1">
      <c r="B210" s="185"/>
      <c r="D210" s="177" t="s">
        <v>127</v>
      </c>
      <c r="E210" s="186" t="s">
        <v>1</v>
      </c>
      <c r="F210" s="187" t="s">
        <v>129</v>
      </c>
      <c r="H210" s="188">
        <v>12</v>
      </c>
      <c r="I210" s="189"/>
      <c r="L210" s="185"/>
      <c r="M210" s="190"/>
      <c r="N210" s="191"/>
      <c r="O210" s="191"/>
      <c r="P210" s="191"/>
      <c r="Q210" s="191"/>
      <c r="R210" s="191"/>
      <c r="S210" s="191"/>
      <c r="T210" s="192"/>
      <c r="AT210" s="186" t="s">
        <v>127</v>
      </c>
      <c r="AU210" s="186" t="s">
        <v>82</v>
      </c>
      <c r="AV210" s="14" t="s">
        <v>125</v>
      </c>
      <c r="AW210" s="14" t="s">
        <v>29</v>
      </c>
      <c r="AX210" s="14" t="s">
        <v>80</v>
      </c>
      <c r="AY210" s="186" t="s">
        <v>119</v>
      </c>
    </row>
    <row r="211" spans="1:65" s="2" customFormat="1" ht="21.75" customHeight="1">
      <c r="A211" s="32"/>
      <c r="B211" s="161"/>
      <c r="C211" s="162" t="s">
        <v>250</v>
      </c>
      <c r="D211" s="162" t="s">
        <v>121</v>
      </c>
      <c r="E211" s="163" t="s">
        <v>251</v>
      </c>
      <c r="F211" s="164" t="s">
        <v>252</v>
      </c>
      <c r="G211" s="165" t="s">
        <v>124</v>
      </c>
      <c r="H211" s="166">
        <v>80</v>
      </c>
      <c r="I211" s="167"/>
      <c r="J211" s="168">
        <f>ROUND(I211*H211,2)</f>
        <v>0</v>
      </c>
      <c r="K211" s="169"/>
      <c r="L211" s="33"/>
      <c r="M211" s="170" t="s">
        <v>1</v>
      </c>
      <c r="N211" s="171" t="s">
        <v>37</v>
      </c>
      <c r="O211" s="58"/>
      <c r="P211" s="172">
        <f>O211*H211</f>
        <v>0</v>
      </c>
      <c r="Q211" s="172">
        <v>0</v>
      </c>
      <c r="R211" s="172">
        <f>Q211*H211</f>
        <v>0</v>
      </c>
      <c r="S211" s="172">
        <v>0</v>
      </c>
      <c r="T211" s="173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4" t="s">
        <v>125</v>
      </c>
      <c r="AT211" s="174" t="s">
        <v>121</v>
      </c>
      <c r="AU211" s="174" t="s">
        <v>82</v>
      </c>
      <c r="AY211" s="17" t="s">
        <v>119</v>
      </c>
      <c r="BE211" s="175">
        <f>IF(N211="základní",J211,0)</f>
        <v>0</v>
      </c>
      <c r="BF211" s="175">
        <f>IF(N211="snížená",J211,0)</f>
        <v>0</v>
      </c>
      <c r="BG211" s="175">
        <f>IF(N211="zákl. přenesená",J211,0)</f>
        <v>0</v>
      </c>
      <c r="BH211" s="175">
        <f>IF(N211="sníž. přenesená",J211,0)</f>
        <v>0</v>
      </c>
      <c r="BI211" s="175">
        <f>IF(N211="nulová",J211,0)</f>
        <v>0</v>
      </c>
      <c r="BJ211" s="17" t="s">
        <v>80</v>
      </c>
      <c r="BK211" s="175">
        <f>ROUND(I211*H211,2)</f>
        <v>0</v>
      </c>
      <c r="BL211" s="17" t="s">
        <v>125</v>
      </c>
      <c r="BM211" s="174" t="s">
        <v>253</v>
      </c>
    </row>
    <row r="212" spans="1:65" s="13" customFormat="1">
      <c r="B212" s="176"/>
      <c r="D212" s="177" t="s">
        <v>127</v>
      </c>
      <c r="E212" s="178" t="s">
        <v>1</v>
      </c>
      <c r="F212" s="179" t="s">
        <v>227</v>
      </c>
      <c r="H212" s="180">
        <v>80</v>
      </c>
      <c r="I212" s="181"/>
      <c r="L212" s="176"/>
      <c r="M212" s="182"/>
      <c r="N212" s="183"/>
      <c r="O212" s="183"/>
      <c r="P212" s="183"/>
      <c r="Q212" s="183"/>
      <c r="R212" s="183"/>
      <c r="S212" s="183"/>
      <c r="T212" s="184"/>
      <c r="AT212" s="178" t="s">
        <v>127</v>
      </c>
      <c r="AU212" s="178" t="s">
        <v>82</v>
      </c>
      <c r="AV212" s="13" t="s">
        <v>82</v>
      </c>
      <c r="AW212" s="13" t="s">
        <v>29</v>
      </c>
      <c r="AX212" s="13" t="s">
        <v>72</v>
      </c>
      <c r="AY212" s="178" t="s">
        <v>119</v>
      </c>
    </row>
    <row r="213" spans="1:65" s="14" customFormat="1">
      <c r="B213" s="185"/>
      <c r="D213" s="177" t="s">
        <v>127</v>
      </c>
      <c r="E213" s="186" t="s">
        <v>1</v>
      </c>
      <c r="F213" s="187" t="s">
        <v>129</v>
      </c>
      <c r="H213" s="188">
        <v>80</v>
      </c>
      <c r="I213" s="189"/>
      <c r="L213" s="185"/>
      <c r="M213" s="190"/>
      <c r="N213" s="191"/>
      <c r="O213" s="191"/>
      <c r="P213" s="191"/>
      <c r="Q213" s="191"/>
      <c r="R213" s="191"/>
      <c r="S213" s="191"/>
      <c r="T213" s="192"/>
      <c r="AT213" s="186" t="s">
        <v>127</v>
      </c>
      <c r="AU213" s="186" t="s">
        <v>82</v>
      </c>
      <c r="AV213" s="14" t="s">
        <v>125</v>
      </c>
      <c r="AW213" s="14" t="s">
        <v>29</v>
      </c>
      <c r="AX213" s="14" t="s">
        <v>80</v>
      </c>
      <c r="AY213" s="186" t="s">
        <v>119</v>
      </c>
    </row>
    <row r="214" spans="1:65" s="2" customFormat="1" ht="21.75" customHeight="1">
      <c r="A214" s="32"/>
      <c r="B214" s="161"/>
      <c r="C214" s="162" t="s">
        <v>254</v>
      </c>
      <c r="D214" s="162" t="s">
        <v>121</v>
      </c>
      <c r="E214" s="163" t="s">
        <v>255</v>
      </c>
      <c r="F214" s="164" t="s">
        <v>256</v>
      </c>
      <c r="G214" s="165" t="s">
        <v>124</v>
      </c>
      <c r="H214" s="166">
        <v>80</v>
      </c>
      <c r="I214" s="167"/>
      <c r="J214" s="168">
        <f>ROUND(I214*H214,2)</f>
        <v>0</v>
      </c>
      <c r="K214" s="169"/>
      <c r="L214" s="33"/>
      <c r="M214" s="170" t="s">
        <v>1</v>
      </c>
      <c r="N214" s="171" t="s">
        <v>37</v>
      </c>
      <c r="O214" s="58"/>
      <c r="P214" s="172">
        <f>O214*H214</f>
        <v>0</v>
      </c>
      <c r="Q214" s="172">
        <v>0</v>
      </c>
      <c r="R214" s="172">
        <f>Q214*H214</f>
        <v>0</v>
      </c>
      <c r="S214" s="172">
        <v>0</v>
      </c>
      <c r="T214" s="173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74" t="s">
        <v>125</v>
      </c>
      <c r="AT214" s="174" t="s">
        <v>121</v>
      </c>
      <c r="AU214" s="174" t="s">
        <v>82</v>
      </c>
      <c r="AY214" s="17" t="s">
        <v>119</v>
      </c>
      <c r="BE214" s="175">
        <f>IF(N214="základní",J214,0)</f>
        <v>0</v>
      </c>
      <c r="BF214" s="175">
        <f>IF(N214="snížená",J214,0)</f>
        <v>0</v>
      </c>
      <c r="BG214" s="175">
        <f>IF(N214="zákl. přenesená",J214,0)</f>
        <v>0</v>
      </c>
      <c r="BH214" s="175">
        <f>IF(N214="sníž. přenesená",J214,0)</f>
        <v>0</v>
      </c>
      <c r="BI214" s="175">
        <f>IF(N214="nulová",J214,0)</f>
        <v>0</v>
      </c>
      <c r="BJ214" s="17" t="s">
        <v>80</v>
      </c>
      <c r="BK214" s="175">
        <f>ROUND(I214*H214,2)</f>
        <v>0</v>
      </c>
      <c r="BL214" s="17" t="s">
        <v>125</v>
      </c>
      <c r="BM214" s="174" t="s">
        <v>257</v>
      </c>
    </row>
    <row r="215" spans="1:65" s="13" customFormat="1">
      <c r="B215" s="176"/>
      <c r="D215" s="177" t="s">
        <v>127</v>
      </c>
      <c r="E215" s="178" t="s">
        <v>1</v>
      </c>
      <c r="F215" s="179" t="s">
        <v>227</v>
      </c>
      <c r="H215" s="180">
        <v>80</v>
      </c>
      <c r="I215" s="181"/>
      <c r="L215" s="176"/>
      <c r="M215" s="182"/>
      <c r="N215" s="183"/>
      <c r="O215" s="183"/>
      <c r="P215" s="183"/>
      <c r="Q215" s="183"/>
      <c r="R215" s="183"/>
      <c r="S215" s="183"/>
      <c r="T215" s="184"/>
      <c r="AT215" s="178" t="s">
        <v>127</v>
      </c>
      <c r="AU215" s="178" t="s">
        <v>82</v>
      </c>
      <c r="AV215" s="13" t="s">
        <v>82</v>
      </c>
      <c r="AW215" s="13" t="s">
        <v>29</v>
      </c>
      <c r="AX215" s="13" t="s">
        <v>72</v>
      </c>
      <c r="AY215" s="178" t="s">
        <v>119</v>
      </c>
    </row>
    <row r="216" spans="1:65" s="14" customFormat="1">
      <c r="B216" s="185"/>
      <c r="D216" s="177" t="s">
        <v>127</v>
      </c>
      <c r="E216" s="186" t="s">
        <v>1</v>
      </c>
      <c r="F216" s="187" t="s">
        <v>129</v>
      </c>
      <c r="H216" s="188">
        <v>80</v>
      </c>
      <c r="I216" s="189"/>
      <c r="L216" s="185"/>
      <c r="M216" s="190"/>
      <c r="N216" s="191"/>
      <c r="O216" s="191"/>
      <c r="P216" s="191"/>
      <c r="Q216" s="191"/>
      <c r="R216" s="191"/>
      <c r="S216" s="191"/>
      <c r="T216" s="192"/>
      <c r="AT216" s="186" t="s">
        <v>127</v>
      </c>
      <c r="AU216" s="186" t="s">
        <v>82</v>
      </c>
      <c r="AV216" s="14" t="s">
        <v>125</v>
      </c>
      <c r="AW216" s="14" t="s">
        <v>29</v>
      </c>
      <c r="AX216" s="14" t="s">
        <v>80</v>
      </c>
      <c r="AY216" s="186" t="s">
        <v>119</v>
      </c>
    </row>
    <row r="217" spans="1:65" s="2" customFormat="1" ht="16.5" customHeight="1">
      <c r="A217" s="32"/>
      <c r="B217" s="161"/>
      <c r="C217" s="162" t="s">
        <v>258</v>
      </c>
      <c r="D217" s="162" t="s">
        <v>121</v>
      </c>
      <c r="E217" s="163" t="s">
        <v>259</v>
      </c>
      <c r="F217" s="164" t="s">
        <v>260</v>
      </c>
      <c r="G217" s="165" t="s">
        <v>124</v>
      </c>
      <c r="H217" s="166">
        <v>1550</v>
      </c>
      <c r="I217" s="167"/>
      <c r="J217" s="168">
        <f>ROUND(I217*H217,2)</f>
        <v>0</v>
      </c>
      <c r="K217" s="169"/>
      <c r="L217" s="33"/>
      <c r="M217" s="170" t="s">
        <v>1</v>
      </c>
      <c r="N217" s="171" t="s">
        <v>37</v>
      </c>
      <c r="O217" s="58"/>
      <c r="P217" s="172">
        <f>O217*H217</f>
        <v>0</v>
      </c>
      <c r="Q217" s="172">
        <v>0</v>
      </c>
      <c r="R217" s="172">
        <f>Q217*H217</f>
        <v>0</v>
      </c>
      <c r="S217" s="172">
        <v>0</v>
      </c>
      <c r="T217" s="173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4" t="s">
        <v>125</v>
      </c>
      <c r="AT217" s="174" t="s">
        <v>121</v>
      </c>
      <c r="AU217" s="174" t="s">
        <v>82</v>
      </c>
      <c r="AY217" s="17" t="s">
        <v>119</v>
      </c>
      <c r="BE217" s="175">
        <f>IF(N217="základní",J217,0)</f>
        <v>0</v>
      </c>
      <c r="BF217" s="175">
        <f>IF(N217="snížená",J217,0)</f>
        <v>0</v>
      </c>
      <c r="BG217" s="175">
        <f>IF(N217="zákl. přenesená",J217,0)</f>
        <v>0</v>
      </c>
      <c r="BH217" s="175">
        <f>IF(N217="sníž. přenesená",J217,0)</f>
        <v>0</v>
      </c>
      <c r="BI217" s="175">
        <f>IF(N217="nulová",J217,0)</f>
        <v>0</v>
      </c>
      <c r="BJ217" s="17" t="s">
        <v>80</v>
      </c>
      <c r="BK217" s="175">
        <f>ROUND(I217*H217,2)</f>
        <v>0</v>
      </c>
      <c r="BL217" s="17" t="s">
        <v>125</v>
      </c>
      <c r="BM217" s="174" t="s">
        <v>261</v>
      </c>
    </row>
    <row r="218" spans="1:65" s="13" customFormat="1">
      <c r="B218" s="176"/>
      <c r="D218" s="177" t="s">
        <v>127</v>
      </c>
      <c r="E218" s="178" t="s">
        <v>1</v>
      </c>
      <c r="F218" s="179" t="s">
        <v>262</v>
      </c>
      <c r="H218" s="180">
        <v>390</v>
      </c>
      <c r="I218" s="181"/>
      <c r="L218" s="176"/>
      <c r="M218" s="182"/>
      <c r="N218" s="183"/>
      <c r="O218" s="183"/>
      <c r="P218" s="183"/>
      <c r="Q218" s="183"/>
      <c r="R218" s="183"/>
      <c r="S218" s="183"/>
      <c r="T218" s="184"/>
      <c r="AT218" s="178" t="s">
        <v>127</v>
      </c>
      <c r="AU218" s="178" t="s">
        <v>82</v>
      </c>
      <c r="AV218" s="13" t="s">
        <v>82</v>
      </c>
      <c r="AW218" s="13" t="s">
        <v>29</v>
      </c>
      <c r="AX218" s="13" t="s">
        <v>72</v>
      </c>
      <c r="AY218" s="178" t="s">
        <v>119</v>
      </c>
    </row>
    <row r="219" spans="1:65" s="13" customFormat="1">
      <c r="B219" s="176"/>
      <c r="D219" s="177" t="s">
        <v>127</v>
      </c>
      <c r="E219" s="178" t="s">
        <v>1</v>
      </c>
      <c r="F219" s="179" t="s">
        <v>226</v>
      </c>
      <c r="H219" s="180">
        <v>160</v>
      </c>
      <c r="I219" s="181"/>
      <c r="L219" s="176"/>
      <c r="M219" s="182"/>
      <c r="N219" s="183"/>
      <c r="O219" s="183"/>
      <c r="P219" s="183"/>
      <c r="Q219" s="183"/>
      <c r="R219" s="183"/>
      <c r="S219" s="183"/>
      <c r="T219" s="184"/>
      <c r="AT219" s="178" t="s">
        <v>127</v>
      </c>
      <c r="AU219" s="178" t="s">
        <v>82</v>
      </c>
      <c r="AV219" s="13" t="s">
        <v>82</v>
      </c>
      <c r="AW219" s="13" t="s">
        <v>29</v>
      </c>
      <c r="AX219" s="13" t="s">
        <v>72</v>
      </c>
      <c r="AY219" s="178" t="s">
        <v>119</v>
      </c>
    </row>
    <row r="220" spans="1:65" s="13" customFormat="1">
      <c r="B220" s="176"/>
      <c r="D220" s="177" t="s">
        <v>127</v>
      </c>
      <c r="E220" s="178" t="s">
        <v>1</v>
      </c>
      <c r="F220" s="179" t="s">
        <v>263</v>
      </c>
      <c r="H220" s="180">
        <v>1000</v>
      </c>
      <c r="I220" s="181"/>
      <c r="L220" s="176"/>
      <c r="M220" s="182"/>
      <c r="N220" s="183"/>
      <c r="O220" s="183"/>
      <c r="P220" s="183"/>
      <c r="Q220" s="183"/>
      <c r="R220" s="183"/>
      <c r="S220" s="183"/>
      <c r="T220" s="184"/>
      <c r="AT220" s="178" t="s">
        <v>127</v>
      </c>
      <c r="AU220" s="178" t="s">
        <v>82</v>
      </c>
      <c r="AV220" s="13" t="s">
        <v>82</v>
      </c>
      <c r="AW220" s="13" t="s">
        <v>29</v>
      </c>
      <c r="AX220" s="13" t="s">
        <v>72</v>
      </c>
      <c r="AY220" s="178" t="s">
        <v>119</v>
      </c>
    </row>
    <row r="221" spans="1:65" s="14" customFormat="1">
      <c r="B221" s="185"/>
      <c r="D221" s="177" t="s">
        <v>127</v>
      </c>
      <c r="E221" s="186" t="s">
        <v>1</v>
      </c>
      <c r="F221" s="187" t="s">
        <v>129</v>
      </c>
      <c r="H221" s="188">
        <v>1550</v>
      </c>
      <c r="I221" s="189"/>
      <c r="L221" s="185"/>
      <c r="M221" s="190"/>
      <c r="N221" s="191"/>
      <c r="O221" s="191"/>
      <c r="P221" s="191"/>
      <c r="Q221" s="191"/>
      <c r="R221" s="191"/>
      <c r="S221" s="191"/>
      <c r="T221" s="192"/>
      <c r="AT221" s="186" t="s">
        <v>127</v>
      </c>
      <c r="AU221" s="186" t="s">
        <v>82</v>
      </c>
      <c r="AV221" s="14" t="s">
        <v>125</v>
      </c>
      <c r="AW221" s="14" t="s">
        <v>29</v>
      </c>
      <c r="AX221" s="14" t="s">
        <v>80</v>
      </c>
      <c r="AY221" s="186" t="s">
        <v>119</v>
      </c>
    </row>
    <row r="222" spans="1:65" s="2" customFormat="1" ht="16.5" customHeight="1">
      <c r="A222" s="32"/>
      <c r="B222" s="161"/>
      <c r="C222" s="162" t="s">
        <v>264</v>
      </c>
      <c r="D222" s="162" t="s">
        <v>121</v>
      </c>
      <c r="E222" s="163" t="s">
        <v>265</v>
      </c>
      <c r="F222" s="164" t="s">
        <v>266</v>
      </c>
      <c r="G222" s="165" t="s">
        <v>124</v>
      </c>
      <c r="H222" s="166">
        <v>24</v>
      </c>
      <c r="I222" s="167"/>
      <c r="J222" s="168">
        <f>ROUND(I222*H222,2)</f>
        <v>0</v>
      </c>
      <c r="K222" s="169"/>
      <c r="L222" s="33"/>
      <c r="M222" s="170" t="s">
        <v>1</v>
      </c>
      <c r="N222" s="171" t="s">
        <v>37</v>
      </c>
      <c r="O222" s="58"/>
      <c r="P222" s="172">
        <f>O222*H222</f>
        <v>0</v>
      </c>
      <c r="Q222" s="172">
        <v>0</v>
      </c>
      <c r="R222" s="172">
        <f>Q222*H222</f>
        <v>0</v>
      </c>
      <c r="S222" s="172">
        <v>0</v>
      </c>
      <c r="T222" s="173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74" t="s">
        <v>125</v>
      </c>
      <c r="AT222" s="174" t="s">
        <v>121</v>
      </c>
      <c r="AU222" s="174" t="s">
        <v>82</v>
      </c>
      <c r="AY222" s="17" t="s">
        <v>119</v>
      </c>
      <c r="BE222" s="175">
        <f>IF(N222="základní",J222,0)</f>
        <v>0</v>
      </c>
      <c r="BF222" s="175">
        <f>IF(N222="snížená",J222,0)</f>
        <v>0</v>
      </c>
      <c r="BG222" s="175">
        <f>IF(N222="zákl. přenesená",J222,0)</f>
        <v>0</v>
      </c>
      <c r="BH222" s="175">
        <f>IF(N222="sníž. přenesená",J222,0)</f>
        <v>0</v>
      </c>
      <c r="BI222" s="175">
        <f>IF(N222="nulová",J222,0)</f>
        <v>0</v>
      </c>
      <c r="BJ222" s="17" t="s">
        <v>80</v>
      </c>
      <c r="BK222" s="175">
        <f>ROUND(I222*H222,2)</f>
        <v>0</v>
      </c>
      <c r="BL222" s="17" t="s">
        <v>125</v>
      </c>
      <c r="BM222" s="174" t="s">
        <v>267</v>
      </c>
    </row>
    <row r="223" spans="1:65" s="13" customFormat="1">
      <c r="B223" s="176"/>
      <c r="D223" s="177" t="s">
        <v>127</v>
      </c>
      <c r="E223" s="178" t="s">
        <v>1</v>
      </c>
      <c r="F223" s="179" t="s">
        <v>229</v>
      </c>
      <c r="H223" s="180">
        <v>24</v>
      </c>
      <c r="I223" s="181"/>
      <c r="L223" s="176"/>
      <c r="M223" s="182"/>
      <c r="N223" s="183"/>
      <c r="O223" s="183"/>
      <c r="P223" s="183"/>
      <c r="Q223" s="183"/>
      <c r="R223" s="183"/>
      <c r="S223" s="183"/>
      <c r="T223" s="184"/>
      <c r="AT223" s="178" t="s">
        <v>127</v>
      </c>
      <c r="AU223" s="178" t="s">
        <v>82</v>
      </c>
      <c r="AV223" s="13" t="s">
        <v>82</v>
      </c>
      <c r="AW223" s="13" t="s">
        <v>29</v>
      </c>
      <c r="AX223" s="13" t="s">
        <v>72</v>
      </c>
      <c r="AY223" s="178" t="s">
        <v>119</v>
      </c>
    </row>
    <row r="224" spans="1:65" s="14" customFormat="1">
      <c r="B224" s="185"/>
      <c r="D224" s="177" t="s">
        <v>127</v>
      </c>
      <c r="E224" s="186" t="s">
        <v>1</v>
      </c>
      <c r="F224" s="187" t="s">
        <v>129</v>
      </c>
      <c r="H224" s="188">
        <v>24</v>
      </c>
      <c r="I224" s="189"/>
      <c r="L224" s="185"/>
      <c r="M224" s="190"/>
      <c r="N224" s="191"/>
      <c r="O224" s="191"/>
      <c r="P224" s="191"/>
      <c r="Q224" s="191"/>
      <c r="R224" s="191"/>
      <c r="S224" s="191"/>
      <c r="T224" s="192"/>
      <c r="AT224" s="186" t="s">
        <v>127</v>
      </c>
      <c r="AU224" s="186" t="s">
        <v>82</v>
      </c>
      <c r="AV224" s="14" t="s">
        <v>125</v>
      </c>
      <c r="AW224" s="14" t="s">
        <v>29</v>
      </c>
      <c r="AX224" s="14" t="s">
        <v>80</v>
      </c>
      <c r="AY224" s="186" t="s">
        <v>119</v>
      </c>
    </row>
    <row r="225" spans="1:65" s="2" customFormat="1" ht="16.5" customHeight="1">
      <c r="A225" s="32"/>
      <c r="B225" s="161"/>
      <c r="C225" s="162" t="s">
        <v>183</v>
      </c>
      <c r="D225" s="162" t="s">
        <v>121</v>
      </c>
      <c r="E225" s="163" t="s">
        <v>268</v>
      </c>
      <c r="F225" s="164" t="s">
        <v>269</v>
      </c>
      <c r="G225" s="165" t="s">
        <v>124</v>
      </c>
      <c r="H225" s="166">
        <v>370</v>
      </c>
      <c r="I225" s="167"/>
      <c r="J225" s="168">
        <f>ROUND(I225*H225,2)</f>
        <v>0</v>
      </c>
      <c r="K225" s="169"/>
      <c r="L225" s="33"/>
      <c r="M225" s="170" t="s">
        <v>1</v>
      </c>
      <c r="N225" s="171" t="s">
        <v>37</v>
      </c>
      <c r="O225" s="58"/>
      <c r="P225" s="172">
        <f>O225*H225</f>
        <v>0</v>
      </c>
      <c r="Q225" s="172">
        <v>0</v>
      </c>
      <c r="R225" s="172">
        <f>Q225*H225</f>
        <v>0</v>
      </c>
      <c r="S225" s="172">
        <v>0</v>
      </c>
      <c r="T225" s="173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4" t="s">
        <v>125</v>
      </c>
      <c r="AT225" s="174" t="s">
        <v>121</v>
      </c>
      <c r="AU225" s="174" t="s">
        <v>82</v>
      </c>
      <c r="AY225" s="17" t="s">
        <v>119</v>
      </c>
      <c r="BE225" s="175">
        <f>IF(N225="základní",J225,0)</f>
        <v>0</v>
      </c>
      <c r="BF225" s="175">
        <f>IF(N225="snížená",J225,0)</f>
        <v>0</v>
      </c>
      <c r="BG225" s="175">
        <f>IF(N225="zákl. přenesená",J225,0)</f>
        <v>0</v>
      </c>
      <c r="BH225" s="175">
        <f>IF(N225="sníž. přenesená",J225,0)</f>
        <v>0</v>
      </c>
      <c r="BI225" s="175">
        <f>IF(N225="nulová",J225,0)</f>
        <v>0</v>
      </c>
      <c r="BJ225" s="17" t="s">
        <v>80</v>
      </c>
      <c r="BK225" s="175">
        <f>ROUND(I225*H225,2)</f>
        <v>0</v>
      </c>
      <c r="BL225" s="17" t="s">
        <v>125</v>
      </c>
      <c r="BM225" s="174" t="s">
        <v>270</v>
      </c>
    </row>
    <row r="226" spans="1:65" s="13" customFormat="1">
      <c r="B226" s="176"/>
      <c r="D226" s="177" t="s">
        <v>127</v>
      </c>
      <c r="E226" s="178" t="s">
        <v>1</v>
      </c>
      <c r="F226" s="179" t="s">
        <v>225</v>
      </c>
      <c r="H226" s="180">
        <v>370</v>
      </c>
      <c r="I226" s="181"/>
      <c r="L226" s="176"/>
      <c r="M226" s="182"/>
      <c r="N226" s="183"/>
      <c r="O226" s="183"/>
      <c r="P226" s="183"/>
      <c r="Q226" s="183"/>
      <c r="R226" s="183"/>
      <c r="S226" s="183"/>
      <c r="T226" s="184"/>
      <c r="AT226" s="178" t="s">
        <v>127</v>
      </c>
      <c r="AU226" s="178" t="s">
        <v>82</v>
      </c>
      <c r="AV226" s="13" t="s">
        <v>82</v>
      </c>
      <c r="AW226" s="13" t="s">
        <v>29</v>
      </c>
      <c r="AX226" s="13" t="s">
        <v>72</v>
      </c>
      <c r="AY226" s="178" t="s">
        <v>119</v>
      </c>
    </row>
    <row r="227" spans="1:65" s="14" customFormat="1">
      <c r="B227" s="185"/>
      <c r="D227" s="177" t="s">
        <v>127</v>
      </c>
      <c r="E227" s="186" t="s">
        <v>1</v>
      </c>
      <c r="F227" s="187" t="s">
        <v>129</v>
      </c>
      <c r="H227" s="188">
        <v>370</v>
      </c>
      <c r="I227" s="189"/>
      <c r="L227" s="185"/>
      <c r="M227" s="190"/>
      <c r="N227" s="191"/>
      <c r="O227" s="191"/>
      <c r="P227" s="191"/>
      <c r="Q227" s="191"/>
      <c r="R227" s="191"/>
      <c r="S227" s="191"/>
      <c r="T227" s="192"/>
      <c r="AT227" s="186" t="s">
        <v>127</v>
      </c>
      <c r="AU227" s="186" t="s">
        <v>82</v>
      </c>
      <c r="AV227" s="14" t="s">
        <v>125</v>
      </c>
      <c r="AW227" s="14" t="s">
        <v>29</v>
      </c>
      <c r="AX227" s="14" t="s">
        <v>80</v>
      </c>
      <c r="AY227" s="186" t="s">
        <v>119</v>
      </c>
    </row>
    <row r="228" spans="1:65" s="2" customFormat="1" ht="21.75" customHeight="1">
      <c r="A228" s="32"/>
      <c r="B228" s="161"/>
      <c r="C228" s="162" t="s">
        <v>271</v>
      </c>
      <c r="D228" s="162" t="s">
        <v>121</v>
      </c>
      <c r="E228" s="163" t="s">
        <v>272</v>
      </c>
      <c r="F228" s="164" t="s">
        <v>273</v>
      </c>
      <c r="G228" s="165" t="s">
        <v>124</v>
      </c>
      <c r="H228" s="166">
        <v>122</v>
      </c>
      <c r="I228" s="167"/>
      <c r="J228" s="168">
        <f>ROUND(I228*H228,2)</f>
        <v>0</v>
      </c>
      <c r="K228" s="169"/>
      <c r="L228" s="33"/>
      <c r="M228" s="170" t="s">
        <v>1</v>
      </c>
      <c r="N228" s="171" t="s">
        <v>37</v>
      </c>
      <c r="O228" s="58"/>
      <c r="P228" s="172">
        <f>O228*H228</f>
        <v>0</v>
      </c>
      <c r="Q228" s="172">
        <v>0</v>
      </c>
      <c r="R228" s="172">
        <f>Q228*H228</f>
        <v>0</v>
      </c>
      <c r="S228" s="172">
        <v>0</v>
      </c>
      <c r="T228" s="173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4" t="s">
        <v>125</v>
      </c>
      <c r="AT228" s="174" t="s">
        <v>121</v>
      </c>
      <c r="AU228" s="174" t="s">
        <v>82</v>
      </c>
      <c r="AY228" s="17" t="s">
        <v>119</v>
      </c>
      <c r="BE228" s="175">
        <f>IF(N228="základní",J228,0)</f>
        <v>0</v>
      </c>
      <c r="BF228" s="175">
        <f>IF(N228="snížená",J228,0)</f>
        <v>0</v>
      </c>
      <c r="BG228" s="175">
        <f>IF(N228="zákl. přenesená",J228,0)</f>
        <v>0</v>
      </c>
      <c r="BH228" s="175">
        <f>IF(N228="sníž. přenesená",J228,0)</f>
        <v>0</v>
      </c>
      <c r="BI228" s="175">
        <f>IF(N228="nulová",J228,0)</f>
        <v>0</v>
      </c>
      <c r="BJ228" s="17" t="s">
        <v>80</v>
      </c>
      <c r="BK228" s="175">
        <f>ROUND(I228*H228,2)</f>
        <v>0</v>
      </c>
      <c r="BL228" s="17" t="s">
        <v>125</v>
      </c>
      <c r="BM228" s="174" t="s">
        <v>274</v>
      </c>
    </row>
    <row r="229" spans="1:65" s="13" customFormat="1">
      <c r="B229" s="176"/>
      <c r="D229" s="177" t="s">
        <v>127</v>
      </c>
      <c r="E229" s="178" t="s">
        <v>1</v>
      </c>
      <c r="F229" s="179" t="s">
        <v>155</v>
      </c>
      <c r="H229" s="180">
        <v>122</v>
      </c>
      <c r="I229" s="181"/>
      <c r="L229" s="176"/>
      <c r="M229" s="182"/>
      <c r="N229" s="183"/>
      <c r="O229" s="183"/>
      <c r="P229" s="183"/>
      <c r="Q229" s="183"/>
      <c r="R229" s="183"/>
      <c r="S229" s="183"/>
      <c r="T229" s="184"/>
      <c r="AT229" s="178" t="s">
        <v>127</v>
      </c>
      <c r="AU229" s="178" t="s">
        <v>82</v>
      </c>
      <c r="AV229" s="13" t="s">
        <v>82</v>
      </c>
      <c r="AW229" s="13" t="s">
        <v>29</v>
      </c>
      <c r="AX229" s="13" t="s">
        <v>72</v>
      </c>
      <c r="AY229" s="178" t="s">
        <v>119</v>
      </c>
    </row>
    <row r="230" spans="1:65" s="14" customFormat="1">
      <c r="B230" s="185"/>
      <c r="D230" s="177" t="s">
        <v>127</v>
      </c>
      <c r="E230" s="186" t="s">
        <v>1</v>
      </c>
      <c r="F230" s="187" t="s">
        <v>129</v>
      </c>
      <c r="H230" s="188">
        <v>122</v>
      </c>
      <c r="I230" s="189"/>
      <c r="L230" s="185"/>
      <c r="M230" s="190"/>
      <c r="N230" s="191"/>
      <c r="O230" s="191"/>
      <c r="P230" s="191"/>
      <c r="Q230" s="191"/>
      <c r="R230" s="191"/>
      <c r="S230" s="191"/>
      <c r="T230" s="192"/>
      <c r="AT230" s="186" t="s">
        <v>127</v>
      </c>
      <c r="AU230" s="186" t="s">
        <v>82</v>
      </c>
      <c r="AV230" s="14" t="s">
        <v>125</v>
      </c>
      <c r="AW230" s="14" t="s">
        <v>29</v>
      </c>
      <c r="AX230" s="14" t="s">
        <v>80</v>
      </c>
      <c r="AY230" s="186" t="s">
        <v>119</v>
      </c>
    </row>
    <row r="231" spans="1:65" s="2" customFormat="1" ht="21.75" customHeight="1">
      <c r="A231" s="32"/>
      <c r="B231" s="161"/>
      <c r="C231" s="162" t="s">
        <v>275</v>
      </c>
      <c r="D231" s="162" t="s">
        <v>121</v>
      </c>
      <c r="E231" s="163" t="s">
        <v>276</v>
      </c>
      <c r="F231" s="164" t="s">
        <v>277</v>
      </c>
      <c r="G231" s="165" t="s">
        <v>124</v>
      </c>
      <c r="H231" s="166">
        <v>38</v>
      </c>
      <c r="I231" s="167"/>
      <c r="J231" s="168">
        <f>ROUND(I231*H231,2)</f>
        <v>0</v>
      </c>
      <c r="K231" s="169"/>
      <c r="L231" s="33"/>
      <c r="M231" s="170" t="s">
        <v>1</v>
      </c>
      <c r="N231" s="171" t="s">
        <v>37</v>
      </c>
      <c r="O231" s="58"/>
      <c r="P231" s="172">
        <f>O231*H231</f>
        <v>0</v>
      </c>
      <c r="Q231" s="172">
        <v>0</v>
      </c>
      <c r="R231" s="172">
        <f>Q231*H231</f>
        <v>0</v>
      </c>
      <c r="S231" s="172">
        <v>0</v>
      </c>
      <c r="T231" s="173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4" t="s">
        <v>125</v>
      </c>
      <c r="AT231" s="174" t="s">
        <v>121</v>
      </c>
      <c r="AU231" s="174" t="s">
        <v>82</v>
      </c>
      <c r="AY231" s="17" t="s">
        <v>119</v>
      </c>
      <c r="BE231" s="175">
        <f>IF(N231="základní",J231,0)</f>
        <v>0</v>
      </c>
      <c r="BF231" s="175">
        <f>IF(N231="snížená",J231,0)</f>
        <v>0</v>
      </c>
      <c r="BG231" s="175">
        <f>IF(N231="zákl. přenesená",J231,0)</f>
        <v>0</v>
      </c>
      <c r="BH231" s="175">
        <f>IF(N231="sníž. přenesená",J231,0)</f>
        <v>0</v>
      </c>
      <c r="BI231" s="175">
        <f>IF(N231="nulová",J231,0)</f>
        <v>0</v>
      </c>
      <c r="BJ231" s="17" t="s">
        <v>80</v>
      </c>
      <c r="BK231" s="175">
        <f>ROUND(I231*H231,2)</f>
        <v>0</v>
      </c>
      <c r="BL231" s="17" t="s">
        <v>125</v>
      </c>
      <c r="BM231" s="174" t="s">
        <v>278</v>
      </c>
    </row>
    <row r="232" spans="1:65" s="13" customFormat="1">
      <c r="B232" s="176"/>
      <c r="D232" s="177" t="s">
        <v>127</v>
      </c>
      <c r="E232" s="178" t="s">
        <v>1</v>
      </c>
      <c r="F232" s="179" t="s">
        <v>156</v>
      </c>
      <c r="H232" s="180">
        <v>38</v>
      </c>
      <c r="I232" s="181"/>
      <c r="L232" s="176"/>
      <c r="M232" s="182"/>
      <c r="N232" s="183"/>
      <c r="O232" s="183"/>
      <c r="P232" s="183"/>
      <c r="Q232" s="183"/>
      <c r="R232" s="183"/>
      <c r="S232" s="183"/>
      <c r="T232" s="184"/>
      <c r="AT232" s="178" t="s">
        <v>127</v>
      </c>
      <c r="AU232" s="178" t="s">
        <v>82</v>
      </c>
      <c r="AV232" s="13" t="s">
        <v>82</v>
      </c>
      <c r="AW232" s="13" t="s">
        <v>29</v>
      </c>
      <c r="AX232" s="13" t="s">
        <v>72</v>
      </c>
      <c r="AY232" s="178" t="s">
        <v>119</v>
      </c>
    </row>
    <row r="233" spans="1:65" s="14" customFormat="1">
      <c r="B233" s="185"/>
      <c r="D233" s="177" t="s">
        <v>127</v>
      </c>
      <c r="E233" s="186" t="s">
        <v>1</v>
      </c>
      <c r="F233" s="187" t="s">
        <v>129</v>
      </c>
      <c r="H233" s="188">
        <v>38</v>
      </c>
      <c r="I233" s="189"/>
      <c r="L233" s="185"/>
      <c r="M233" s="190"/>
      <c r="N233" s="191"/>
      <c r="O233" s="191"/>
      <c r="P233" s="191"/>
      <c r="Q233" s="191"/>
      <c r="R233" s="191"/>
      <c r="S233" s="191"/>
      <c r="T233" s="192"/>
      <c r="AT233" s="186" t="s">
        <v>127</v>
      </c>
      <c r="AU233" s="186" t="s">
        <v>82</v>
      </c>
      <c r="AV233" s="14" t="s">
        <v>125</v>
      </c>
      <c r="AW233" s="14" t="s">
        <v>29</v>
      </c>
      <c r="AX233" s="14" t="s">
        <v>80</v>
      </c>
      <c r="AY233" s="186" t="s">
        <v>119</v>
      </c>
    </row>
    <row r="234" spans="1:65" s="2" customFormat="1" ht="21.75" customHeight="1">
      <c r="A234" s="32"/>
      <c r="B234" s="161"/>
      <c r="C234" s="162" t="s">
        <v>279</v>
      </c>
      <c r="D234" s="162" t="s">
        <v>121</v>
      </c>
      <c r="E234" s="163" t="s">
        <v>280</v>
      </c>
      <c r="F234" s="164" t="s">
        <v>281</v>
      </c>
      <c r="G234" s="165" t="s">
        <v>124</v>
      </c>
      <c r="H234" s="166">
        <v>760</v>
      </c>
      <c r="I234" s="167"/>
      <c r="J234" s="168">
        <f>ROUND(I234*H234,2)</f>
        <v>0</v>
      </c>
      <c r="K234" s="169"/>
      <c r="L234" s="33"/>
      <c r="M234" s="170" t="s">
        <v>1</v>
      </c>
      <c r="N234" s="171" t="s">
        <v>37</v>
      </c>
      <c r="O234" s="58"/>
      <c r="P234" s="172">
        <f>O234*H234</f>
        <v>0</v>
      </c>
      <c r="Q234" s="172">
        <v>0</v>
      </c>
      <c r="R234" s="172">
        <f>Q234*H234</f>
        <v>0</v>
      </c>
      <c r="S234" s="172">
        <v>0</v>
      </c>
      <c r="T234" s="173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74" t="s">
        <v>125</v>
      </c>
      <c r="AT234" s="174" t="s">
        <v>121</v>
      </c>
      <c r="AU234" s="174" t="s">
        <v>82</v>
      </c>
      <c r="AY234" s="17" t="s">
        <v>119</v>
      </c>
      <c r="BE234" s="175">
        <f>IF(N234="základní",J234,0)</f>
        <v>0</v>
      </c>
      <c r="BF234" s="175">
        <f>IF(N234="snížená",J234,0)</f>
        <v>0</v>
      </c>
      <c r="BG234" s="175">
        <f>IF(N234="zákl. přenesená",J234,0)</f>
        <v>0</v>
      </c>
      <c r="BH234" s="175">
        <f>IF(N234="sníž. přenesená",J234,0)</f>
        <v>0</v>
      </c>
      <c r="BI234" s="175">
        <f>IF(N234="nulová",J234,0)</f>
        <v>0</v>
      </c>
      <c r="BJ234" s="17" t="s">
        <v>80</v>
      </c>
      <c r="BK234" s="175">
        <f>ROUND(I234*H234,2)</f>
        <v>0</v>
      </c>
      <c r="BL234" s="17" t="s">
        <v>125</v>
      </c>
      <c r="BM234" s="174" t="s">
        <v>282</v>
      </c>
    </row>
    <row r="235" spans="1:65" s="13" customFormat="1">
      <c r="B235" s="176"/>
      <c r="D235" s="177" t="s">
        <v>127</v>
      </c>
      <c r="E235" s="178" t="s">
        <v>1</v>
      </c>
      <c r="F235" s="179" t="s">
        <v>224</v>
      </c>
      <c r="H235" s="180">
        <v>390</v>
      </c>
      <c r="I235" s="181"/>
      <c r="L235" s="176"/>
      <c r="M235" s="182"/>
      <c r="N235" s="183"/>
      <c r="O235" s="183"/>
      <c r="P235" s="183"/>
      <c r="Q235" s="183"/>
      <c r="R235" s="183"/>
      <c r="S235" s="183"/>
      <c r="T235" s="184"/>
      <c r="AT235" s="178" t="s">
        <v>127</v>
      </c>
      <c r="AU235" s="178" t="s">
        <v>82</v>
      </c>
      <c r="AV235" s="13" t="s">
        <v>82</v>
      </c>
      <c r="AW235" s="13" t="s">
        <v>29</v>
      </c>
      <c r="AX235" s="13" t="s">
        <v>72</v>
      </c>
      <c r="AY235" s="178" t="s">
        <v>119</v>
      </c>
    </row>
    <row r="236" spans="1:65" s="13" customFormat="1">
      <c r="B236" s="176"/>
      <c r="D236" s="177" t="s">
        <v>127</v>
      </c>
      <c r="E236" s="178" t="s">
        <v>1</v>
      </c>
      <c r="F236" s="179" t="s">
        <v>225</v>
      </c>
      <c r="H236" s="180">
        <v>370</v>
      </c>
      <c r="I236" s="181"/>
      <c r="L236" s="176"/>
      <c r="M236" s="182"/>
      <c r="N236" s="183"/>
      <c r="O236" s="183"/>
      <c r="P236" s="183"/>
      <c r="Q236" s="183"/>
      <c r="R236" s="183"/>
      <c r="S236" s="183"/>
      <c r="T236" s="184"/>
      <c r="AT236" s="178" t="s">
        <v>127</v>
      </c>
      <c r="AU236" s="178" t="s">
        <v>82</v>
      </c>
      <c r="AV236" s="13" t="s">
        <v>82</v>
      </c>
      <c r="AW236" s="13" t="s">
        <v>29</v>
      </c>
      <c r="AX236" s="13" t="s">
        <v>72</v>
      </c>
      <c r="AY236" s="178" t="s">
        <v>119</v>
      </c>
    </row>
    <row r="237" spans="1:65" s="14" customFormat="1">
      <c r="B237" s="185"/>
      <c r="D237" s="177" t="s">
        <v>127</v>
      </c>
      <c r="E237" s="186" t="s">
        <v>1</v>
      </c>
      <c r="F237" s="187" t="s">
        <v>129</v>
      </c>
      <c r="H237" s="188">
        <v>760</v>
      </c>
      <c r="I237" s="189"/>
      <c r="L237" s="185"/>
      <c r="M237" s="190"/>
      <c r="N237" s="191"/>
      <c r="O237" s="191"/>
      <c r="P237" s="191"/>
      <c r="Q237" s="191"/>
      <c r="R237" s="191"/>
      <c r="S237" s="191"/>
      <c r="T237" s="192"/>
      <c r="AT237" s="186" t="s">
        <v>127</v>
      </c>
      <c r="AU237" s="186" t="s">
        <v>82</v>
      </c>
      <c r="AV237" s="14" t="s">
        <v>125</v>
      </c>
      <c r="AW237" s="14" t="s">
        <v>29</v>
      </c>
      <c r="AX237" s="14" t="s">
        <v>80</v>
      </c>
      <c r="AY237" s="186" t="s">
        <v>119</v>
      </c>
    </row>
    <row r="238" spans="1:65" s="2" customFormat="1" ht="21.75" customHeight="1">
      <c r="A238" s="32"/>
      <c r="B238" s="161"/>
      <c r="C238" s="162" t="s">
        <v>283</v>
      </c>
      <c r="D238" s="162" t="s">
        <v>121</v>
      </c>
      <c r="E238" s="163" t="s">
        <v>284</v>
      </c>
      <c r="F238" s="164" t="s">
        <v>285</v>
      </c>
      <c r="G238" s="165" t="s">
        <v>124</v>
      </c>
      <c r="H238" s="166">
        <v>920</v>
      </c>
      <c r="I238" s="167"/>
      <c r="J238" s="168">
        <f>ROUND(I238*H238,2)</f>
        <v>0</v>
      </c>
      <c r="K238" s="169"/>
      <c r="L238" s="33"/>
      <c r="M238" s="170" t="s">
        <v>1</v>
      </c>
      <c r="N238" s="171" t="s">
        <v>37</v>
      </c>
      <c r="O238" s="58"/>
      <c r="P238" s="172">
        <f>O238*H238</f>
        <v>0</v>
      </c>
      <c r="Q238" s="172">
        <v>0</v>
      </c>
      <c r="R238" s="172">
        <f>Q238*H238</f>
        <v>0</v>
      </c>
      <c r="S238" s="172">
        <v>0</v>
      </c>
      <c r="T238" s="173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4" t="s">
        <v>125</v>
      </c>
      <c r="AT238" s="174" t="s">
        <v>121</v>
      </c>
      <c r="AU238" s="174" t="s">
        <v>82</v>
      </c>
      <c r="AY238" s="17" t="s">
        <v>119</v>
      </c>
      <c r="BE238" s="175">
        <f>IF(N238="základní",J238,0)</f>
        <v>0</v>
      </c>
      <c r="BF238" s="175">
        <f>IF(N238="snížená",J238,0)</f>
        <v>0</v>
      </c>
      <c r="BG238" s="175">
        <f>IF(N238="zákl. přenesená",J238,0)</f>
        <v>0</v>
      </c>
      <c r="BH238" s="175">
        <f>IF(N238="sníž. přenesená",J238,0)</f>
        <v>0</v>
      </c>
      <c r="BI238" s="175">
        <f>IF(N238="nulová",J238,0)</f>
        <v>0</v>
      </c>
      <c r="BJ238" s="17" t="s">
        <v>80</v>
      </c>
      <c r="BK238" s="175">
        <f>ROUND(I238*H238,2)</f>
        <v>0</v>
      </c>
      <c r="BL238" s="17" t="s">
        <v>125</v>
      </c>
      <c r="BM238" s="174" t="s">
        <v>286</v>
      </c>
    </row>
    <row r="239" spans="1:65" s="13" customFormat="1">
      <c r="B239" s="176"/>
      <c r="D239" s="177" t="s">
        <v>127</v>
      </c>
      <c r="E239" s="178" t="s">
        <v>1</v>
      </c>
      <c r="F239" s="179" t="s">
        <v>224</v>
      </c>
      <c r="H239" s="180">
        <v>390</v>
      </c>
      <c r="I239" s="181"/>
      <c r="L239" s="176"/>
      <c r="M239" s="182"/>
      <c r="N239" s="183"/>
      <c r="O239" s="183"/>
      <c r="P239" s="183"/>
      <c r="Q239" s="183"/>
      <c r="R239" s="183"/>
      <c r="S239" s="183"/>
      <c r="T239" s="184"/>
      <c r="AT239" s="178" t="s">
        <v>127</v>
      </c>
      <c r="AU239" s="178" t="s">
        <v>82</v>
      </c>
      <c r="AV239" s="13" t="s">
        <v>82</v>
      </c>
      <c r="AW239" s="13" t="s">
        <v>29</v>
      </c>
      <c r="AX239" s="13" t="s">
        <v>72</v>
      </c>
      <c r="AY239" s="178" t="s">
        <v>119</v>
      </c>
    </row>
    <row r="240" spans="1:65" s="13" customFormat="1">
      <c r="B240" s="176"/>
      <c r="D240" s="177" t="s">
        <v>127</v>
      </c>
      <c r="E240" s="178" t="s">
        <v>1</v>
      </c>
      <c r="F240" s="179" t="s">
        <v>225</v>
      </c>
      <c r="H240" s="180">
        <v>370</v>
      </c>
      <c r="I240" s="181"/>
      <c r="L240" s="176"/>
      <c r="M240" s="182"/>
      <c r="N240" s="183"/>
      <c r="O240" s="183"/>
      <c r="P240" s="183"/>
      <c r="Q240" s="183"/>
      <c r="R240" s="183"/>
      <c r="S240" s="183"/>
      <c r="T240" s="184"/>
      <c r="AT240" s="178" t="s">
        <v>127</v>
      </c>
      <c r="AU240" s="178" t="s">
        <v>82</v>
      </c>
      <c r="AV240" s="13" t="s">
        <v>82</v>
      </c>
      <c r="AW240" s="13" t="s">
        <v>29</v>
      </c>
      <c r="AX240" s="13" t="s">
        <v>72</v>
      </c>
      <c r="AY240" s="178" t="s">
        <v>119</v>
      </c>
    </row>
    <row r="241" spans="1:65" s="13" customFormat="1">
      <c r="B241" s="176"/>
      <c r="D241" s="177" t="s">
        <v>127</v>
      </c>
      <c r="E241" s="178" t="s">
        <v>1</v>
      </c>
      <c r="F241" s="179" t="s">
        <v>226</v>
      </c>
      <c r="H241" s="180">
        <v>160</v>
      </c>
      <c r="I241" s="181"/>
      <c r="L241" s="176"/>
      <c r="M241" s="182"/>
      <c r="N241" s="183"/>
      <c r="O241" s="183"/>
      <c r="P241" s="183"/>
      <c r="Q241" s="183"/>
      <c r="R241" s="183"/>
      <c r="S241" s="183"/>
      <c r="T241" s="184"/>
      <c r="AT241" s="178" t="s">
        <v>127</v>
      </c>
      <c r="AU241" s="178" t="s">
        <v>82</v>
      </c>
      <c r="AV241" s="13" t="s">
        <v>82</v>
      </c>
      <c r="AW241" s="13" t="s">
        <v>29</v>
      </c>
      <c r="AX241" s="13" t="s">
        <v>72</v>
      </c>
      <c r="AY241" s="178" t="s">
        <v>119</v>
      </c>
    </row>
    <row r="242" spans="1:65" s="14" customFormat="1">
      <c r="B242" s="185"/>
      <c r="D242" s="177" t="s">
        <v>127</v>
      </c>
      <c r="E242" s="186" t="s">
        <v>1</v>
      </c>
      <c r="F242" s="187" t="s">
        <v>129</v>
      </c>
      <c r="H242" s="188">
        <v>920</v>
      </c>
      <c r="I242" s="189"/>
      <c r="L242" s="185"/>
      <c r="M242" s="190"/>
      <c r="N242" s="191"/>
      <c r="O242" s="191"/>
      <c r="P242" s="191"/>
      <c r="Q242" s="191"/>
      <c r="R242" s="191"/>
      <c r="S242" s="191"/>
      <c r="T242" s="192"/>
      <c r="AT242" s="186" t="s">
        <v>127</v>
      </c>
      <c r="AU242" s="186" t="s">
        <v>82</v>
      </c>
      <c r="AV242" s="14" t="s">
        <v>125</v>
      </c>
      <c r="AW242" s="14" t="s">
        <v>29</v>
      </c>
      <c r="AX242" s="14" t="s">
        <v>80</v>
      </c>
      <c r="AY242" s="186" t="s">
        <v>119</v>
      </c>
    </row>
    <row r="243" spans="1:65" s="2" customFormat="1" ht="21.75" customHeight="1">
      <c r="A243" s="32"/>
      <c r="B243" s="161"/>
      <c r="C243" s="162" t="s">
        <v>287</v>
      </c>
      <c r="D243" s="162" t="s">
        <v>121</v>
      </c>
      <c r="E243" s="163" t="s">
        <v>288</v>
      </c>
      <c r="F243" s="164" t="s">
        <v>289</v>
      </c>
      <c r="G243" s="165" t="s">
        <v>124</v>
      </c>
      <c r="H243" s="166">
        <v>1680</v>
      </c>
      <c r="I243" s="167"/>
      <c r="J243" s="168">
        <f>ROUND(I243*H243,2)</f>
        <v>0</v>
      </c>
      <c r="K243" s="169"/>
      <c r="L243" s="33"/>
      <c r="M243" s="170" t="s">
        <v>1</v>
      </c>
      <c r="N243" s="171" t="s">
        <v>37</v>
      </c>
      <c r="O243" s="58"/>
      <c r="P243" s="172">
        <f>O243*H243</f>
        <v>0</v>
      </c>
      <c r="Q243" s="172">
        <v>0</v>
      </c>
      <c r="R243" s="172">
        <f>Q243*H243</f>
        <v>0</v>
      </c>
      <c r="S243" s="172">
        <v>0</v>
      </c>
      <c r="T243" s="173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74" t="s">
        <v>125</v>
      </c>
      <c r="AT243" s="174" t="s">
        <v>121</v>
      </c>
      <c r="AU243" s="174" t="s">
        <v>82</v>
      </c>
      <c r="AY243" s="17" t="s">
        <v>119</v>
      </c>
      <c r="BE243" s="175">
        <f>IF(N243="základní",J243,0)</f>
        <v>0</v>
      </c>
      <c r="BF243" s="175">
        <f>IF(N243="snížená",J243,0)</f>
        <v>0</v>
      </c>
      <c r="BG243" s="175">
        <f>IF(N243="zákl. přenesená",J243,0)</f>
        <v>0</v>
      </c>
      <c r="BH243" s="175">
        <f>IF(N243="sníž. přenesená",J243,0)</f>
        <v>0</v>
      </c>
      <c r="BI243" s="175">
        <f>IF(N243="nulová",J243,0)</f>
        <v>0</v>
      </c>
      <c r="BJ243" s="17" t="s">
        <v>80</v>
      </c>
      <c r="BK243" s="175">
        <f>ROUND(I243*H243,2)</f>
        <v>0</v>
      </c>
      <c r="BL243" s="17" t="s">
        <v>125</v>
      </c>
      <c r="BM243" s="174" t="s">
        <v>290</v>
      </c>
    </row>
    <row r="244" spans="1:65" s="13" customFormat="1">
      <c r="B244" s="176"/>
      <c r="D244" s="177" t="s">
        <v>127</v>
      </c>
      <c r="E244" s="178" t="s">
        <v>1</v>
      </c>
      <c r="F244" s="179" t="s">
        <v>291</v>
      </c>
      <c r="H244" s="180">
        <v>780</v>
      </c>
      <c r="I244" s="181"/>
      <c r="L244" s="176"/>
      <c r="M244" s="182"/>
      <c r="N244" s="183"/>
      <c r="O244" s="183"/>
      <c r="P244" s="183"/>
      <c r="Q244" s="183"/>
      <c r="R244" s="183"/>
      <c r="S244" s="183"/>
      <c r="T244" s="184"/>
      <c r="AT244" s="178" t="s">
        <v>127</v>
      </c>
      <c r="AU244" s="178" t="s">
        <v>82</v>
      </c>
      <c r="AV244" s="13" t="s">
        <v>82</v>
      </c>
      <c r="AW244" s="13" t="s">
        <v>29</v>
      </c>
      <c r="AX244" s="13" t="s">
        <v>72</v>
      </c>
      <c r="AY244" s="178" t="s">
        <v>119</v>
      </c>
    </row>
    <row r="245" spans="1:65" s="13" customFormat="1">
      <c r="B245" s="176"/>
      <c r="D245" s="177" t="s">
        <v>127</v>
      </c>
      <c r="E245" s="178" t="s">
        <v>1</v>
      </c>
      <c r="F245" s="179" t="s">
        <v>292</v>
      </c>
      <c r="H245" s="180">
        <v>740</v>
      </c>
      <c r="I245" s="181"/>
      <c r="L245" s="176"/>
      <c r="M245" s="182"/>
      <c r="N245" s="183"/>
      <c r="O245" s="183"/>
      <c r="P245" s="183"/>
      <c r="Q245" s="183"/>
      <c r="R245" s="183"/>
      <c r="S245" s="183"/>
      <c r="T245" s="184"/>
      <c r="AT245" s="178" t="s">
        <v>127</v>
      </c>
      <c r="AU245" s="178" t="s">
        <v>82</v>
      </c>
      <c r="AV245" s="13" t="s">
        <v>82</v>
      </c>
      <c r="AW245" s="13" t="s">
        <v>29</v>
      </c>
      <c r="AX245" s="13" t="s">
        <v>72</v>
      </c>
      <c r="AY245" s="178" t="s">
        <v>119</v>
      </c>
    </row>
    <row r="246" spans="1:65" s="13" customFormat="1">
      <c r="B246" s="176"/>
      <c r="D246" s="177" t="s">
        <v>127</v>
      </c>
      <c r="E246" s="178" t="s">
        <v>1</v>
      </c>
      <c r="F246" s="179" t="s">
        <v>155</v>
      </c>
      <c r="H246" s="180">
        <v>122</v>
      </c>
      <c r="I246" s="181"/>
      <c r="L246" s="176"/>
      <c r="M246" s="182"/>
      <c r="N246" s="183"/>
      <c r="O246" s="183"/>
      <c r="P246" s="183"/>
      <c r="Q246" s="183"/>
      <c r="R246" s="183"/>
      <c r="S246" s="183"/>
      <c r="T246" s="184"/>
      <c r="AT246" s="178" t="s">
        <v>127</v>
      </c>
      <c r="AU246" s="178" t="s">
        <v>82</v>
      </c>
      <c r="AV246" s="13" t="s">
        <v>82</v>
      </c>
      <c r="AW246" s="13" t="s">
        <v>29</v>
      </c>
      <c r="AX246" s="13" t="s">
        <v>72</v>
      </c>
      <c r="AY246" s="178" t="s">
        <v>119</v>
      </c>
    </row>
    <row r="247" spans="1:65" s="13" customFormat="1">
      <c r="B247" s="176"/>
      <c r="D247" s="177" t="s">
        <v>127</v>
      </c>
      <c r="E247" s="178" t="s">
        <v>1</v>
      </c>
      <c r="F247" s="179" t="s">
        <v>156</v>
      </c>
      <c r="H247" s="180">
        <v>38</v>
      </c>
      <c r="I247" s="181"/>
      <c r="L247" s="176"/>
      <c r="M247" s="182"/>
      <c r="N247" s="183"/>
      <c r="O247" s="183"/>
      <c r="P247" s="183"/>
      <c r="Q247" s="183"/>
      <c r="R247" s="183"/>
      <c r="S247" s="183"/>
      <c r="T247" s="184"/>
      <c r="AT247" s="178" t="s">
        <v>127</v>
      </c>
      <c r="AU247" s="178" t="s">
        <v>82</v>
      </c>
      <c r="AV247" s="13" t="s">
        <v>82</v>
      </c>
      <c r="AW247" s="13" t="s">
        <v>29</v>
      </c>
      <c r="AX247" s="13" t="s">
        <v>72</v>
      </c>
      <c r="AY247" s="178" t="s">
        <v>119</v>
      </c>
    </row>
    <row r="248" spans="1:65" s="14" customFormat="1">
      <c r="B248" s="185"/>
      <c r="D248" s="177" t="s">
        <v>127</v>
      </c>
      <c r="E248" s="186" t="s">
        <v>1</v>
      </c>
      <c r="F248" s="187" t="s">
        <v>129</v>
      </c>
      <c r="H248" s="188">
        <v>1680</v>
      </c>
      <c r="I248" s="189"/>
      <c r="L248" s="185"/>
      <c r="M248" s="190"/>
      <c r="N248" s="191"/>
      <c r="O248" s="191"/>
      <c r="P248" s="191"/>
      <c r="Q248" s="191"/>
      <c r="R248" s="191"/>
      <c r="S248" s="191"/>
      <c r="T248" s="192"/>
      <c r="AT248" s="186" t="s">
        <v>127</v>
      </c>
      <c r="AU248" s="186" t="s">
        <v>82</v>
      </c>
      <c r="AV248" s="14" t="s">
        <v>125</v>
      </c>
      <c r="AW248" s="14" t="s">
        <v>29</v>
      </c>
      <c r="AX248" s="14" t="s">
        <v>80</v>
      </c>
      <c r="AY248" s="186" t="s">
        <v>119</v>
      </c>
    </row>
    <row r="249" spans="1:65" s="2" customFormat="1" ht="16.5" customHeight="1">
      <c r="A249" s="32"/>
      <c r="B249" s="161"/>
      <c r="C249" s="162" t="s">
        <v>293</v>
      </c>
      <c r="D249" s="162" t="s">
        <v>121</v>
      </c>
      <c r="E249" s="163" t="s">
        <v>294</v>
      </c>
      <c r="F249" s="164" t="s">
        <v>295</v>
      </c>
      <c r="G249" s="165" t="s">
        <v>124</v>
      </c>
      <c r="H249" s="166">
        <v>882</v>
      </c>
      <c r="I249" s="167"/>
      <c r="J249" s="168">
        <f>ROUND(I249*H249,2)</f>
        <v>0</v>
      </c>
      <c r="K249" s="169"/>
      <c r="L249" s="33"/>
      <c r="M249" s="170" t="s">
        <v>1</v>
      </c>
      <c r="N249" s="171" t="s">
        <v>37</v>
      </c>
      <c r="O249" s="58"/>
      <c r="P249" s="172">
        <f>O249*H249</f>
        <v>0</v>
      </c>
      <c r="Q249" s="172">
        <v>0</v>
      </c>
      <c r="R249" s="172">
        <f>Q249*H249</f>
        <v>0</v>
      </c>
      <c r="S249" s="172">
        <v>0</v>
      </c>
      <c r="T249" s="173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74" t="s">
        <v>125</v>
      </c>
      <c r="AT249" s="174" t="s">
        <v>121</v>
      </c>
      <c r="AU249" s="174" t="s">
        <v>82</v>
      </c>
      <c r="AY249" s="17" t="s">
        <v>119</v>
      </c>
      <c r="BE249" s="175">
        <f>IF(N249="základní",J249,0)</f>
        <v>0</v>
      </c>
      <c r="BF249" s="175">
        <f>IF(N249="snížená",J249,0)</f>
        <v>0</v>
      </c>
      <c r="BG249" s="175">
        <f>IF(N249="zákl. přenesená",J249,0)</f>
        <v>0</v>
      </c>
      <c r="BH249" s="175">
        <f>IF(N249="sníž. přenesená",J249,0)</f>
        <v>0</v>
      </c>
      <c r="BI249" s="175">
        <f>IF(N249="nulová",J249,0)</f>
        <v>0</v>
      </c>
      <c r="BJ249" s="17" t="s">
        <v>80</v>
      </c>
      <c r="BK249" s="175">
        <f>ROUND(I249*H249,2)</f>
        <v>0</v>
      </c>
      <c r="BL249" s="17" t="s">
        <v>125</v>
      </c>
      <c r="BM249" s="174" t="s">
        <v>296</v>
      </c>
    </row>
    <row r="250" spans="1:65" s="13" customFormat="1">
      <c r="B250" s="176"/>
      <c r="D250" s="177" t="s">
        <v>127</v>
      </c>
      <c r="E250" s="178" t="s">
        <v>1</v>
      </c>
      <c r="F250" s="179" t="s">
        <v>224</v>
      </c>
      <c r="H250" s="180">
        <v>390</v>
      </c>
      <c r="I250" s="181"/>
      <c r="L250" s="176"/>
      <c r="M250" s="182"/>
      <c r="N250" s="183"/>
      <c r="O250" s="183"/>
      <c r="P250" s="183"/>
      <c r="Q250" s="183"/>
      <c r="R250" s="183"/>
      <c r="S250" s="183"/>
      <c r="T250" s="184"/>
      <c r="AT250" s="178" t="s">
        <v>127</v>
      </c>
      <c r="AU250" s="178" t="s">
        <v>82</v>
      </c>
      <c r="AV250" s="13" t="s">
        <v>82</v>
      </c>
      <c r="AW250" s="13" t="s">
        <v>29</v>
      </c>
      <c r="AX250" s="13" t="s">
        <v>72</v>
      </c>
      <c r="AY250" s="178" t="s">
        <v>119</v>
      </c>
    </row>
    <row r="251" spans="1:65" s="13" customFormat="1">
      <c r="B251" s="176"/>
      <c r="D251" s="177" t="s">
        <v>127</v>
      </c>
      <c r="E251" s="178" t="s">
        <v>1</v>
      </c>
      <c r="F251" s="179" t="s">
        <v>225</v>
      </c>
      <c r="H251" s="180">
        <v>370</v>
      </c>
      <c r="I251" s="181"/>
      <c r="L251" s="176"/>
      <c r="M251" s="182"/>
      <c r="N251" s="183"/>
      <c r="O251" s="183"/>
      <c r="P251" s="183"/>
      <c r="Q251" s="183"/>
      <c r="R251" s="183"/>
      <c r="S251" s="183"/>
      <c r="T251" s="184"/>
      <c r="AT251" s="178" t="s">
        <v>127</v>
      </c>
      <c r="AU251" s="178" t="s">
        <v>82</v>
      </c>
      <c r="AV251" s="13" t="s">
        <v>82</v>
      </c>
      <c r="AW251" s="13" t="s">
        <v>29</v>
      </c>
      <c r="AX251" s="13" t="s">
        <v>72</v>
      </c>
      <c r="AY251" s="178" t="s">
        <v>119</v>
      </c>
    </row>
    <row r="252" spans="1:65" s="13" customFormat="1">
      <c r="B252" s="176"/>
      <c r="D252" s="177" t="s">
        <v>127</v>
      </c>
      <c r="E252" s="178" t="s">
        <v>1</v>
      </c>
      <c r="F252" s="179" t="s">
        <v>155</v>
      </c>
      <c r="H252" s="180">
        <v>122</v>
      </c>
      <c r="I252" s="181"/>
      <c r="L252" s="176"/>
      <c r="M252" s="182"/>
      <c r="N252" s="183"/>
      <c r="O252" s="183"/>
      <c r="P252" s="183"/>
      <c r="Q252" s="183"/>
      <c r="R252" s="183"/>
      <c r="S252" s="183"/>
      <c r="T252" s="184"/>
      <c r="AT252" s="178" t="s">
        <v>127</v>
      </c>
      <c r="AU252" s="178" t="s">
        <v>82</v>
      </c>
      <c r="AV252" s="13" t="s">
        <v>82</v>
      </c>
      <c r="AW252" s="13" t="s">
        <v>29</v>
      </c>
      <c r="AX252" s="13" t="s">
        <v>72</v>
      </c>
      <c r="AY252" s="178" t="s">
        <v>119</v>
      </c>
    </row>
    <row r="253" spans="1:65" s="14" customFormat="1">
      <c r="B253" s="185"/>
      <c r="D253" s="177" t="s">
        <v>127</v>
      </c>
      <c r="E253" s="186" t="s">
        <v>1</v>
      </c>
      <c r="F253" s="187" t="s">
        <v>129</v>
      </c>
      <c r="H253" s="188">
        <v>882</v>
      </c>
      <c r="I253" s="189"/>
      <c r="L253" s="185"/>
      <c r="M253" s="190"/>
      <c r="N253" s="191"/>
      <c r="O253" s="191"/>
      <c r="P253" s="191"/>
      <c r="Q253" s="191"/>
      <c r="R253" s="191"/>
      <c r="S253" s="191"/>
      <c r="T253" s="192"/>
      <c r="AT253" s="186" t="s">
        <v>127</v>
      </c>
      <c r="AU253" s="186" t="s">
        <v>82</v>
      </c>
      <c r="AV253" s="14" t="s">
        <v>125</v>
      </c>
      <c r="AW253" s="14" t="s">
        <v>29</v>
      </c>
      <c r="AX253" s="14" t="s">
        <v>80</v>
      </c>
      <c r="AY253" s="186" t="s">
        <v>119</v>
      </c>
    </row>
    <row r="254" spans="1:65" s="2" customFormat="1" ht="33" customHeight="1">
      <c r="A254" s="32"/>
      <c r="B254" s="161"/>
      <c r="C254" s="162" t="s">
        <v>297</v>
      </c>
      <c r="D254" s="162" t="s">
        <v>121</v>
      </c>
      <c r="E254" s="163" t="s">
        <v>298</v>
      </c>
      <c r="F254" s="164" t="s">
        <v>299</v>
      </c>
      <c r="G254" s="165" t="s">
        <v>124</v>
      </c>
      <c r="H254" s="166">
        <v>160</v>
      </c>
      <c r="I254" s="167"/>
      <c r="J254" s="168">
        <f>ROUND(I254*H254,2)</f>
        <v>0</v>
      </c>
      <c r="K254" s="169"/>
      <c r="L254" s="33"/>
      <c r="M254" s="170" t="s">
        <v>1</v>
      </c>
      <c r="N254" s="171" t="s">
        <v>37</v>
      </c>
      <c r="O254" s="58"/>
      <c r="P254" s="172">
        <f>O254*H254</f>
        <v>0</v>
      </c>
      <c r="Q254" s="172">
        <v>0</v>
      </c>
      <c r="R254" s="172">
        <f>Q254*H254</f>
        <v>0</v>
      </c>
      <c r="S254" s="172">
        <v>0</v>
      </c>
      <c r="T254" s="173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74" t="s">
        <v>125</v>
      </c>
      <c r="AT254" s="174" t="s">
        <v>121</v>
      </c>
      <c r="AU254" s="174" t="s">
        <v>82</v>
      </c>
      <c r="AY254" s="17" t="s">
        <v>119</v>
      </c>
      <c r="BE254" s="175">
        <f>IF(N254="základní",J254,0)</f>
        <v>0</v>
      </c>
      <c r="BF254" s="175">
        <f>IF(N254="snížená",J254,0)</f>
        <v>0</v>
      </c>
      <c r="BG254" s="175">
        <f>IF(N254="zákl. přenesená",J254,0)</f>
        <v>0</v>
      </c>
      <c r="BH254" s="175">
        <f>IF(N254="sníž. přenesená",J254,0)</f>
        <v>0</v>
      </c>
      <c r="BI254" s="175">
        <f>IF(N254="nulová",J254,0)</f>
        <v>0</v>
      </c>
      <c r="BJ254" s="17" t="s">
        <v>80</v>
      </c>
      <c r="BK254" s="175">
        <f>ROUND(I254*H254,2)</f>
        <v>0</v>
      </c>
      <c r="BL254" s="17" t="s">
        <v>125</v>
      </c>
      <c r="BM254" s="174" t="s">
        <v>300</v>
      </c>
    </row>
    <row r="255" spans="1:65" s="13" customFormat="1">
      <c r="B255" s="176"/>
      <c r="D255" s="177" t="s">
        <v>127</v>
      </c>
      <c r="E255" s="178" t="s">
        <v>1</v>
      </c>
      <c r="F255" s="179" t="s">
        <v>226</v>
      </c>
      <c r="H255" s="180">
        <v>160</v>
      </c>
      <c r="I255" s="181"/>
      <c r="L255" s="176"/>
      <c r="M255" s="182"/>
      <c r="N255" s="183"/>
      <c r="O255" s="183"/>
      <c r="P255" s="183"/>
      <c r="Q255" s="183"/>
      <c r="R255" s="183"/>
      <c r="S255" s="183"/>
      <c r="T255" s="184"/>
      <c r="AT255" s="178" t="s">
        <v>127</v>
      </c>
      <c r="AU255" s="178" t="s">
        <v>82</v>
      </c>
      <c r="AV255" s="13" t="s">
        <v>82</v>
      </c>
      <c r="AW255" s="13" t="s">
        <v>29</v>
      </c>
      <c r="AX255" s="13" t="s">
        <v>72</v>
      </c>
      <c r="AY255" s="178" t="s">
        <v>119</v>
      </c>
    </row>
    <row r="256" spans="1:65" s="14" customFormat="1">
      <c r="B256" s="185"/>
      <c r="D256" s="177" t="s">
        <v>127</v>
      </c>
      <c r="E256" s="186" t="s">
        <v>1</v>
      </c>
      <c r="F256" s="187" t="s">
        <v>129</v>
      </c>
      <c r="H256" s="188">
        <v>160</v>
      </c>
      <c r="I256" s="189"/>
      <c r="L256" s="185"/>
      <c r="M256" s="190"/>
      <c r="N256" s="191"/>
      <c r="O256" s="191"/>
      <c r="P256" s="191"/>
      <c r="Q256" s="191"/>
      <c r="R256" s="191"/>
      <c r="S256" s="191"/>
      <c r="T256" s="192"/>
      <c r="AT256" s="186" t="s">
        <v>127</v>
      </c>
      <c r="AU256" s="186" t="s">
        <v>82</v>
      </c>
      <c r="AV256" s="14" t="s">
        <v>125</v>
      </c>
      <c r="AW256" s="14" t="s">
        <v>29</v>
      </c>
      <c r="AX256" s="14" t="s">
        <v>80</v>
      </c>
      <c r="AY256" s="186" t="s">
        <v>119</v>
      </c>
    </row>
    <row r="257" spans="1:65" s="2" customFormat="1" ht="21.75" customHeight="1">
      <c r="A257" s="32"/>
      <c r="B257" s="161"/>
      <c r="C257" s="162" t="s">
        <v>301</v>
      </c>
      <c r="D257" s="162" t="s">
        <v>121</v>
      </c>
      <c r="E257" s="163" t="s">
        <v>302</v>
      </c>
      <c r="F257" s="164" t="s">
        <v>303</v>
      </c>
      <c r="G257" s="165" t="s">
        <v>124</v>
      </c>
      <c r="H257" s="166">
        <v>12</v>
      </c>
      <c r="I257" s="167"/>
      <c r="J257" s="168">
        <f>ROUND(I257*H257,2)</f>
        <v>0</v>
      </c>
      <c r="K257" s="169"/>
      <c r="L257" s="33"/>
      <c r="M257" s="170" t="s">
        <v>1</v>
      </c>
      <c r="N257" s="171" t="s">
        <v>37</v>
      </c>
      <c r="O257" s="58"/>
      <c r="P257" s="172">
        <f>O257*H257</f>
        <v>0</v>
      </c>
      <c r="Q257" s="172">
        <v>0.1837</v>
      </c>
      <c r="R257" s="172">
        <f>Q257*H257</f>
        <v>2.2044000000000001</v>
      </c>
      <c r="S257" s="172">
        <v>0</v>
      </c>
      <c r="T257" s="173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74" t="s">
        <v>125</v>
      </c>
      <c r="AT257" s="174" t="s">
        <v>121</v>
      </c>
      <c r="AU257" s="174" t="s">
        <v>82</v>
      </c>
      <c r="AY257" s="17" t="s">
        <v>119</v>
      </c>
      <c r="BE257" s="175">
        <f>IF(N257="základní",J257,0)</f>
        <v>0</v>
      </c>
      <c r="BF257" s="175">
        <f>IF(N257="snížená",J257,0)</f>
        <v>0</v>
      </c>
      <c r="BG257" s="175">
        <f>IF(N257="zákl. přenesená",J257,0)</f>
        <v>0</v>
      </c>
      <c r="BH257" s="175">
        <f>IF(N257="sníž. přenesená",J257,0)</f>
        <v>0</v>
      </c>
      <c r="BI257" s="175">
        <f>IF(N257="nulová",J257,0)</f>
        <v>0</v>
      </c>
      <c r="BJ257" s="17" t="s">
        <v>80</v>
      </c>
      <c r="BK257" s="175">
        <f>ROUND(I257*H257,2)</f>
        <v>0</v>
      </c>
      <c r="BL257" s="17" t="s">
        <v>125</v>
      </c>
      <c r="BM257" s="174" t="s">
        <v>304</v>
      </c>
    </row>
    <row r="258" spans="1:65" s="13" customFormat="1">
      <c r="B258" s="176"/>
      <c r="D258" s="177" t="s">
        <v>127</v>
      </c>
      <c r="E258" s="178" t="s">
        <v>1</v>
      </c>
      <c r="F258" s="179" t="s">
        <v>228</v>
      </c>
      <c r="H258" s="180">
        <v>12</v>
      </c>
      <c r="I258" s="181"/>
      <c r="L258" s="176"/>
      <c r="M258" s="182"/>
      <c r="N258" s="183"/>
      <c r="O258" s="183"/>
      <c r="P258" s="183"/>
      <c r="Q258" s="183"/>
      <c r="R258" s="183"/>
      <c r="S258" s="183"/>
      <c r="T258" s="184"/>
      <c r="AT258" s="178" t="s">
        <v>127</v>
      </c>
      <c r="AU258" s="178" t="s">
        <v>82</v>
      </c>
      <c r="AV258" s="13" t="s">
        <v>82</v>
      </c>
      <c r="AW258" s="13" t="s">
        <v>29</v>
      </c>
      <c r="AX258" s="13" t="s">
        <v>72</v>
      </c>
      <c r="AY258" s="178" t="s">
        <v>119</v>
      </c>
    </row>
    <row r="259" spans="1:65" s="14" customFormat="1">
      <c r="B259" s="185"/>
      <c r="D259" s="177" t="s">
        <v>127</v>
      </c>
      <c r="E259" s="186" t="s">
        <v>1</v>
      </c>
      <c r="F259" s="187" t="s">
        <v>129</v>
      </c>
      <c r="H259" s="188">
        <v>12</v>
      </c>
      <c r="I259" s="189"/>
      <c r="L259" s="185"/>
      <c r="M259" s="190"/>
      <c r="N259" s="191"/>
      <c r="O259" s="191"/>
      <c r="P259" s="191"/>
      <c r="Q259" s="191"/>
      <c r="R259" s="191"/>
      <c r="S259" s="191"/>
      <c r="T259" s="192"/>
      <c r="AT259" s="186" t="s">
        <v>127</v>
      </c>
      <c r="AU259" s="186" t="s">
        <v>82</v>
      </c>
      <c r="AV259" s="14" t="s">
        <v>125</v>
      </c>
      <c r="AW259" s="14" t="s">
        <v>29</v>
      </c>
      <c r="AX259" s="14" t="s">
        <v>80</v>
      </c>
      <c r="AY259" s="186" t="s">
        <v>119</v>
      </c>
    </row>
    <row r="260" spans="1:65" s="2" customFormat="1" ht="16.5" customHeight="1">
      <c r="A260" s="32"/>
      <c r="B260" s="161"/>
      <c r="C260" s="193" t="s">
        <v>305</v>
      </c>
      <c r="D260" s="193" t="s">
        <v>200</v>
      </c>
      <c r="E260" s="194" t="s">
        <v>306</v>
      </c>
      <c r="F260" s="195" t="s">
        <v>307</v>
      </c>
      <c r="G260" s="196" t="s">
        <v>124</v>
      </c>
      <c r="H260" s="197">
        <v>3.06</v>
      </c>
      <c r="I260" s="198"/>
      <c r="J260" s="199">
        <f>ROUND(I260*H260,2)</f>
        <v>0</v>
      </c>
      <c r="K260" s="200"/>
      <c r="L260" s="201"/>
      <c r="M260" s="202" t="s">
        <v>1</v>
      </c>
      <c r="N260" s="203" t="s">
        <v>37</v>
      </c>
      <c r="O260" s="58"/>
      <c r="P260" s="172">
        <f>O260*H260</f>
        <v>0</v>
      </c>
      <c r="Q260" s="172">
        <v>0.222</v>
      </c>
      <c r="R260" s="172">
        <f>Q260*H260</f>
        <v>0.67932000000000003</v>
      </c>
      <c r="S260" s="172">
        <v>0</v>
      </c>
      <c r="T260" s="173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74" t="s">
        <v>157</v>
      </c>
      <c r="AT260" s="174" t="s">
        <v>200</v>
      </c>
      <c r="AU260" s="174" t="s">
        <v>82</v>
      </c>
      <c r="AY260" s="17" t="s">
        <v>119</v>
      </c>
      <c r="BE260" s="175">
        <f>IF(N260="základní",J260,0)</f>
        <v>0</v>
      </c>
      <c r="BF260" s="175">
        <f>IF(N260="snížená",J260,0)</f>
        <v>0</v>
      </c>
      <c r="BG260" s="175">
        <f>IF(N260="zákl. přenesená",J260,0)</f>
        <v>0</v>
      </c>
      <c r="BH260" s="175">
        <f>IF(N260="sníž. přenesená",J260,0)</f>
        <v>0</v>
      </c>
      <c r="BI260" s="175">
        <f>IF(N260="nulová",J260,0)</f>
        <v>0</v>
      </c>
      <c r="BJ260" s="17" t="s">
        <v>80</v>
      </c>
      <c r="BK260" s="175">
        <f>ROUND(I260*H260,2)</f>
        <v>0</v>
      </c>
      <c r="BL260" s="17" t="s">
        <v>125</v>
      </c>
      <c r="BM260" s="174" t="s">
        <v>308</v>
      </c>
    </row>
    <row r="261" spans="1:65" s="13" customFormat="1">
      <c r="B261" s="176"/>
      <c r="D261" s="177" t="s">
        <v>127</v>
      </c>
      <c r="E261" s="178" t="s">
        <v>1</v>
      </c>
      <c r="F261" s="179" t="s">
        <v>309</v>
      </c>
      <c r="H261" s="180">
        <v>3</v>
      </c>
      <c r="I261" s="181"/>
      <c r="L261" s="176"/>
      <c r="M261" s="182"/>
      <c r="N261" s="183"/>
      <c r="O261" s="183"/>
      <c r="P261" s="183"/>
      <c r="Q261" s="183"/>
      <c r="R261" s="183"/>
      <c r="S261" s="183"/>
      <c r="T261" s="184"/>
      <c r="AT261" s="178" t="s">
        <v>127</v>
      </c>
      <c r="AU261" s="178" t="s">
        <v>82</v>
      </c>
      <c r="AV261" s="13" t="s">
        <v>82</v>
      </c>
      <c r="AW261" s="13" t="s">
        <v>29</v>
      </c>
      <c r="AX261" s="13" t="s">
        <v>72</v>
      </c>
      <c r="AY261" s="178" t="s">
        <v>119</v>
      </c>
    </row>
    <row r="262" spans="1:65" s="14" customFormat="1">
      <c r="B262" s="185"/>
      <c r="D262" s="177" t="s">
        <v>127</v>
      </c>
      <c r="E262" s="186" t="s">
        <v>1</v>
      </c>
      <c r="F262" s="187" t="s">
        <v>129</v>
      </c>
      <c r="H262" s="188">
        <v>3</v>
      </c>
      <c r="I262" s="189"/>
      <c r="L262" s="185"/>
      <c r="M262" s="190"/>
      <c r="N262" s="191"/>
      <c r="O262" s="191"/>
      <c r="P262" s="191"/>
      <c r="Q262" s="191"/>
      <c r="R262" s="191"/>
      <c r="S262" s="191"/>
      <c r="T262" s="192"/>
      <c r="AT262" s="186" t="s">
        <v>127</v>
      </c>
      <c r="AU262" s="186" t="s">
        <v>82</v>
      </c>
      <c r="AV262" s="14" t="s">
        <v>125</v>
      </c>
      <c r="AW262" s="14" t="s">
        <v>29</v>
      </c>
      <c r="AX262" s="14" t="s">
        <v>80</v>
      </c>
      <c r="AY262" s="186" t="s">
        <v>119</v>
      </c>
    </row>
    <row r="263" spans="1:65" s="13" customFormat="1">
      <c r="B263" s="176"/>
      <c r="D263" s="177" t="s">
        <v>127</v>
      </c>
      <c r="F263" s="179" t="s">
        <v>310</v>
      </c>
      <c r="H263" s="180">
        <v>3.06</v>
      </c>
      <c r="I263" s="181"/>
      <c r="L263" s="176"/>
      <c r="M263" s="182"/>
      <c r="N263" s="183"/>
      <c r="O263" s="183"/>
      <c r="P263" s="183"/>
      <c r="Q263" s="183"/>
      <c r="R263" s="183"/>
      <c r="S263" s="183"/>
      <c r="T263" s="184"/>
      <c r="AT263" s="178" t="s">
        <v>127</v>
      </c>
      <c r="AU263" s="178" t="s">
        <v>82</v>
      </c>
      <c r="AV263" s="13" t="s">
        <v>82</v>
      </c>
      <c r="AW263" s="13" t="s">
        <v>3</v>
      </c>
      <c r="AX263" s="13" t="s">
        <v>80</v>
      </c>
      <c r="AY263" s="178" t="s">
        <v>119</v>
      </c>
    </row>
    <row r="264" spans="1:65" s="12" customFormat="1" ht="22.9" customHeight="1">
      <c r="B264" s="148"/>
      <c r="D264" s="149" t="s">
        <v>71</v>
      </c>
      <c r="E264" s="159" t="s">
        <v>157</v>
      </c>
      <c r="F264" s="159" t="s">
        <v>311</v>
      </c>
      <c r="I264" s="151"/>
      <c r="J264" s="160">
        <f>BK264</f>
        <v>0</v>
      </c>
      <c r="L264" s="148"/>
      <c r="M264" s="153"/>
      <c r="N264" s="154"/>
      <c r="O264" s="154"/>
      <c r="P264" s="155">
        <f>P265</f>
        <v>0</v>
      </c>
      <c r="Q264" s="154"/>
      <c r="R264" s="155">
        <f>R265</f>
        <v>2.1183999999999998</v>
      </c>
      <c r="S264" s="154"/>
      <c r="T264" s="156">
        <f>T265</f>
        <v>0</v>
      </c>
      <c r="AR264" s="149" t="s">
        <v>80</v>
      </c>
      <c r="AT264" s="157" t="s">
        <v>71</v>
      </c>
      <c r="AU264" s="157" t="s">
        <v>80</v>
      </c>
      <c r="AY264" s="149" t="s">
        <v>119</v>
      </c>
      <c r="BK264" s="158">
        <f>BK265</f>
        <v>0</v>
      </c>
    </row>
    <row r="265" spans="1:65" s="2" customFormat="1" ht="16.5" customHeight="1">
      <c r="A265" s="32"/>
      <c r="B265" s="161"/>
      <c r="C265" s="162" t="s">
        <v>312</v>
      </c>
      <c r="D265" s="162" t="s">
        <v>121</v>
      </c>
      <c r="E265" s="163" t="s">
        <v>313</v>
      </c>
      <c r="F265" s="164" t="s">
        <v>314</v>
      </c>
      <c r="G265" s="165" t="s">
        <v>315</v>
      </c>
      <c r="H265" s="166">
        <v>5</v>
      </c>
      <c r="I265" s="167"/>
      <c r="J265" s="168">
        <f>ROUND(I265*H265,2)</f>
        <v>0</v>
      </c>
      <c r="K265" s="169"/>
      <c r="L265" s="33"/>
      <c r="M265" s="170" t="s">
        <v>1</v>
      </c>
      <c r="N265" s="171" t="s">
        <v>37</v>
      </c>
      <c r="O265" s="58"/>
      <c r="P265" s="172">
        <f>O265*H265</f>
        <v>0</v>
      </c>
      <c r="Q265" s="172">
        <v>0.42368</v>
      </c>
      <c r="R265" s="172">
        <f>Q265*H265</f>
        <v>2.1183999999999998</v>
      </c>
      <c r="S265" s="172">
        <v>0</v>
      </c>
      <c r="T265" s="173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74" t="s">
        <v>125</v>
      </c>
      <c r="AT265" s="174" t="s">
        <v>121</v>
      </c>
      <c r="AU265" s="174" t="s">
        <v>82</v>
      </c>
      <c r="AY265" s="17" t="s">
        <v>119</v>
      </c>
      <c r="BE265" s="175">
        <f>IF(N265="základní",J265,0)</f>
        <v>0</v>
      </c>
      <c r="BF265" s="175">
        <f>IF(N265="snížená",J265,0)</f>
        <v>0</v>
      </c>
      <c r="BG265" s="175">
        <f>IF(N265="zákl. přenesená",J265,0)</f>
        <v>0</v>
      </c>
      <c r="BH265" s="175">
        <f>IF(N265="sníž. přenesená",J265,0)</f>
        <v>0</v>
      </c>
      <c r="BI265" s="175">
        <f>IF(N265="nulová",J265,0)</f>
        <v>0</v>
      </c>
      <c r="BJ265" s="17" t="s">
        <v>80</v>
      </c>
      <c r="BK265" s="175">
        <f>ROUND(I265*H265,2)</f>
        <v>0</v>
      </c>
      <c r="BL265" s="17" t="s">
        <v>125</v>
      </c>
      <c r="BM265" s="174" t="s">
        <v>316</v>
      </c>
    </row>
    <row r="266" spans="1:65" s="12" customFormat="1" ht="22.9" customHeight="1">
      <c r="B266" s="148"/>
      <c r="D266" s="149" t="s">
        <v>71</v>
      </c>
      <c r="E266" s="159" t="s">
        <v>163</v>
      </c>
      <c r="F266" s="159" t="s">
        <v>317</v>
      </c>
      <c r="I266" s="151"/>
      <c r="J266" s="160">
        <f>BK266</f>
        <v>0</v>
      </c>
      <c r="L266" s="148"/>
      <c r="M266" s="153"/>
      <c r="N266" s="154"/>
      <c r="O266" s="154"/>
      <c r="P266" s="155">
        <f>SUM(P267:P300)</f>
        <v>0</v>
      </c>
      <c r="Q266" s="154"/>
      <c r="R266" s="155">
        <f>SUM(R267:R300)</f>
        <v>53.442495600000001</v>
      </c>
      <c r="S266" s="154"/>
      <c r="T266" s="156">
        <f>SUM(T267:T300)</f>
        <v>11.55</v>
      </c>
      <c r="AR266" s="149" t="s">
        <v>80</v>
      </c>
      <c r="AT266" s="157" t="s">
        <v>71</v>
      </c>
      <c r="AU266" s="157" t="s">
        <v>80</v>
      </c>
      <c r="AY266" s="149" t="s">
        <v>119</v>
      </c>
      <c r="BK266" s="158">
        <f>SUM(BK267:BK300)</f>
        <v>0</v>
      </c>
    </row>
    <row r="267" spans="1:65" s="2" customFormat="1" ht="21.75" customHeight="1">
      <c r="A267" s="32"/>
      <c r="B267" s="161"/>
      <c r="C267" s="162" t="s">
        <v>318</v>
      </c>
      <c r="D267" s="162" t="s">
        <v>121</v>
      </c>
      <c r="E267" s="163" t="s">
        <v>319</v>
      </c>
      <c r="F267" s="164" t="s">
        <v>320</v>
      </c>
      <c r="G267" s="165" t="s">
        <v>160</v>
      </c>
      <c r="H267" s="166">
        <v>16</v>
      </c>
      <c r="I267" s="167"/>
      <c r="J267" s="168">
        <f>ROUND(I267*H267,2)</f>
        <v>0</v>
      </c>
      <c r="K267" s="169"/>
      <c r="L267" s="33"/>
      <c r="M267" s="170" t="s">
        <v>1</v>
      </c>
      <c r="N267" s="171" t="s">
        <v>37</v>
      </c>
      <c r="O267" s="58"/>
      <c r="P267" s="172">
        <f>O267*H267</f>
        <v>0</v>
      </c>
      <c r="Q267" s="172">
        <v>0.14066999999999999</v>
      </c>
      <c r="R267" s="172">
        <f>Q267*H267</f>
        <v>2.2507199999999998</v>
      </c>
      <c r="S267" s="172">
        <v>0</v>
      </c>
      <c r="T267" s="173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74" t="s">
        <v>125</v>
      </c>
      <c r="AT267" s="174" t="s">
        <v>121</v>
      </c>
      <c r="AU267" s="174" t="s">
        <v>82</v>
      </c>
      <c r="AY267" s="17" t="s">
        <v>119</v>
      </c>
      <c r="BE267" s="175">
        <f>IF(N267="základní",J267,0)</f>
        <v>0</v>
      </c>
      <c r="BF267" s="175">
        <f>IF(N267="snížená",J267,0)</f>
        <v>0</v>
      </c>
      <c r="BG267" s="175">
        <f>IF(N267="zákl. přenesená",J267,0)</f>
        <v>0</v>
      </c>
      <c r="BH267" s="175">
        <f>IF(N267="sníž. přenesená",J267,0)</f>
        <v>0</v>
      </c>
      <c r="BI267" s="175">
        <f>IF(N267="nulová",J267,0)</f>
        <v>0</v>
      </c>
      <c r="BJ267" s="17" t="s">
        <v>80</v>
      </c>
      <c r="BK267" s="175">
        <f>ROUND(I267*H267,2)</f>
        <v>0</v>
      </c>
      <c r="BL267" s="17" t="s">
        <v>125</v>
      </c>
      <c r="BM267" s="174" t="s">
        <v>321</v>
      </c>
    </row>
    <row r="268" spans="1:65" s="13" customFormat="1">
      <c r="B268" s="176"/>
      <c r="D268" s="177" t="s">
        <v>127</v>
      </c>
      <c r="E268" s="178" t="s">
        <v>1</v>
      </c>
      <c r="F268" s="179" t="s">
        <v>199</v>
      </c>
      <c r="H268" s="180">
        <v>16</v>
      </c>
      <c r="I268" s="181"/>
      <c r="L268" s="176"/>
      <c r="M268" s="182"/>
      <c r="N268" s="183"/>
      <c r="O268" s="183"/>
      <c r="P268" s="183"/>
      <c r="Q268" s="183"/>
      <c r="R268" s="183"/>
      <c r="S268" s="183"/>
      <c r="T268" s="184"/>
      <c r="AT268" s="178" t="s">
        <v>127</v>
      </c>
      <c r="AU268" s="178" t="s">
        <v>82</v>
      </c>
      <c r="AV268" s="13" t="s">
        <v>82</v>
      </c>
      <c r="AW268" s="13" t="s">
        <v>29</v>
      </c>
      <c r="AX268" s="13" t="s">
        <v>72</v>
      </c>
      <c r="AY268" s="178" t="s">
        <v>119</v>
      </c>
    </row>
    <row r="269" spans="1:65" s="14" customFormat="1">
      <c r="B269" s="185"/>
      <c r="D269" s="177" t="s">
        <v>127</v>
      </c>
      <c r="E269" s="186" t="s">
        <v>1</v>
      </c>
      <c r="F269" s="187" t="s">
        <v>129</v>
      </c>
      <c r="H269" s="188">
        <v>16</v>
      </c>
      <c r="I269" s="189"/>
      <c r="L269" s="185"/>
      <c r="M269" s="190"/>
      <c r="N269" s="191"/>
      <c r="O269" s="191"/>
      <c r="P269" s="191"/>
      <c r="Q269" s="191"/>
      <c r="R269" s="191"/>
      <c r="S269" s="191"/>
      <c r="T269" s="192"/>
      <c r="AT269" s="186" t="s">
        <v>127</v>
      </c>
      <c r="AU269" s="186" t="s">
        <v>82</v>
      </c>
      <c r="AV269" s="14" t="s">
        <v>125</v>
      </c>
      <c r="AW269" s="14" t="s">
        <v>29</v>
      </c>
      <c r="AX269" s="14" t="s">
        <v>80</v>
      </c>
      <c r="AY269" s="186" t="s">
        <v>119</v>
      </c>
    </row>
    <row r="270" spans="1:65" s="2" customFormat="1" ht="16.5" customHeight="1">
      <c r="A270" s="32"/>
      <c r="B270" s="161"/>
      <c r="C270" s="193" t="s">
        <v>322</v>
      </c>
      <c r="D270" s="193" t="s">
        <v>200</v>
      </c>
      <c r="E270" s="194" t="s">
        <v>323</v>
      </c>
      <c r="F270" s="195" t="s">
        <v>324</v>
      </c>
      <c r="G270" s="196" t="s">
        <v>160</v>
      </c>
      <c r="H270" s="197">
        <v>12</v>
      </c>
      <c r="I270" s="198"/>
      <c r="J270" s="199">
        <f>ROUND(I270*H270,2)</f>
        <v>0</v>
      </c>
      <c r="K270" s="200"/>
      <c r="L270" s="201"/>
      <c r="M270" s="202" t="s">
        <v>1</v>
      </c>
      <c r="N270" s="203" t="s">
        <v>37</v>
      </c>
      <c r="O270" s="58"/>
      <c r="P270" s="172">
        <f>O270*H270</f>
        <v>0</v>
      </c>
      <c r="Q270" s="172">
        <v>5.7000000000000002E-2</v>
      </c>
      <c r="R270" s="172">
        <f>Q270*H270</f>
        <v>0.68400000000000005</v>
      </c>
      <c r="S270" s="172">
        <v>0</v>
      </c>
      <c r="T270" s="173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74" t="s">
        <v>157</v>
      </c>
      <c r="AT270" s="174" t="s">
        <v>200</v>
      </c>
      <c r="AU270" s="174" t="s">
        <v>82</v>
      </c>
      <c r="AY270" s="17" t="s">
        <v>119</v>
      </c>
      <c r="BE270" s="175">
        <f>IF(N270="základní",J270,0)</f>
        <v>0</v>
      </c>
      <c r="BF270" s="175">
        <f>IF(N270="snížená",J270,0)</f>
        <v>0</v>
      </c>
      <c r="BG270" s="175">
        <f>IF(N270="zákl. přenesená",J270,0)</f>
        <v>0</v>
      </c>
      <c r="BH270" s="175">
        <f>IF(N270="sníž. přenesená",J270,0)</f>
        <v>0</v>
      </c>
      <c r="BI270" s="175">
        <f>IF(N270="nulová",J270,0)</f>
        <v>0</v>
      </c>
      <c r="BJ270" s="17" t="s">
        <v>80</v>
      </c>
      <c r="BK270" s="175">
        <f>ROUND(I270*H270,2)</f>
        <v>0</v>
      </c>
      <c r="BL270" s="17" t="s">
        <v>125</v>
      </c>
      <c r="BM270" s="174" t="s">
        <v>325</v>
      </c>
    </row>
    <row r="271" spans="1:65" s="2" customFormat="1" ht="21.75" customHeight="1">
      <c r="A271" s="32"/>
      <c r="B271" s="161"/>
      <c r="C271" s="162" t="s">
        <v>326</v>
      </c>
      <c r="D271" s="162" t="s">
        <v>121</v>
      </c>
      <c r="E271" s="163" t="s">
        <v>327</v>
      </c>
      <c r="F271" s="164" t="s">
        <v>328</v>
      </c>
      <c r="G271" s="165" t="s">
        <v>160</v>
      </c>
      <c r="H271" s="166">
        <v>260</v>
      </c>
      <c r="I271" s="167"/>
      <c r="J271" s="168">
        <f>ROUND(I271*H271,2)</f>
        <v>0</v>
      </c>
      <c r="K271" s="169"/>
      <c r="L271" s="33"/>
      <c r="M271" s="170" t="s">
        <v>1</v>
      </c>
      <c r="N271" s="171" t="s">
        <v>37</v>
      </c>
      <c r="O271" s="58"/>
      <c r="P271" s="172">
        <f>O271*H271</f>
        <v>0</v>
      </c>
      <c r="Q271" s="172">
        <v>7.0000000000000001E-3</v>
      </c>
      <c r="R271" s="172">
        <f>Q271*H271</f>
        <v>1.82</v>
      </c>
      <c r="S271" s="172">
        <v>0</v>
      </c>
      <c r="T271" s="173">
        <f>S271*H271</f>
        <v>0</v>
      </c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R271" s="174" t="s">
        <v>125</v>
      </c>
      <c r="AT271" s="174" t="s">
        <v>121</v>
      </c>
      <c r="AU271" s="174" t="s">
        <v>82</v>
      </c>
      <c r="AY271" s="17" t="s">
        <v>119</v>
      </c>
      <c r="BE271" s="175">
        <f>IF(N271="základní",J271,0)</f>
        <v>0</v>
      </c>
      <c r="BF271" s="175">
        <f>IF(N271="snížená",J271,0)</f>
        <v>0</v>
      </c>
      <c r="BG271" s="175">
        <f>IF(N271="zákl. přenesená",J271,0)</f>
        <v>0</v>
      </c>
      <c r="BH271" s="175">
        <f>IF(N271="sníž. přenesená",J271,0)</f>
        <v>0</v>
      </c>
      <c r="BI271" s="175">
        <f>IF(N271="nulová",J271,0)</f>
        <v>0</v>
      </c>
      <c r="BJ271" s="17" t="s">
        <v>80</v>
      </c>
      <c r="BK271" s="175">
        <f>ROUND(I271*H271,2)</f>
        <v>0</v>
      </c>
      <c r="BL271" s="17" t="s">
        <v>125</v>
      </c>
      <c r="BM271" s="174" t="s">
        <v>329</v>
      </c>
    </row>
    <row r="272" spans="1:65" s="13" customFormat="1">
      <c r="B272" s="176"/>
      <c r="D272" s="177" t="s">
        <v>127</v>
      </c>
      <c r="E272" s="178" t="s">
        <v>1</v>
      </c>
      <c r="F272" s="179" t="s">
        <v>330</v>
      </c>
      <c r="H272" s="180">
        <v>260</v>
      </c>
      <c r="I272" s="181"/>
      <c r="L272" s="176"/>
      <c r="M272" s="182"/>
      <c r="N272" s="183"/>
      <c r="O272" s="183"/>
      <c r="P272" s="183"/>
      <c r="Q272" s="183"/>
      <c r="R272" s="183"/>
      <c r="S272" s="183"/>
      <c r="T272" s="184"/>
      <c r="AT272" s="178" t="s">
        <v>127</v>
      </c>
      <c r="AU272" s="178" t="s">
        <v>82</v>
      </c>
      <c r="AV272" s="13" t="s">
        <v>82</v>
      </c>
      <c r="AW272" s="13" t="s">
        <v>29</v>
      </c>
      <c r="AX272" s="13" t="s">
        <v>72</v>
      </c>
      <c r="AY272" s="178" t="s">
        <v>119</v>
      </c>
    </row>
    <row r="273" spans="1:65" s="14" customFormat="1">
      <c r="B273" s="185"/>
      <c r="D273" s="177" t="s">
        <v>127</v>
      </c>
      <c r="E273" s="186" t="s">
        <v>1</v>
      </c>
      <c r="F273" s="187" t="s">
        <v>129</v>
      </c>
      <c r="H273" s="188">
        <v>260</v>
      </c>
      <c r="I273" s="189"/>
      <c r="L273" s="185"/>
      <c r="M273" s="190"/>
      <c r="N273" s="191"/>
      <c r="O273" s="191"/>
      <c r="P273" s="191"/>
      <c r="Q273" s="191"/>
      <c r="R273" s="191"/>
      <c r="S273" s="191"/>
      <c r="T273" s="192"/>
      <c r="AT273" s="186" t="s">
        <v>127</v>
      </c>
      <c r="AU273" s="186" t="s">
        <v>82</v>
      </c>
      <c r="AV273" s="14" t="s">
        <v>125</v>
      </c>
      <c r="AW273" s="14" t="s">
        <v>29</v>
      </c>
      <c r="AX273" s="14" t="s">
        <v>80</v>
      </c>
      <c r="AY273" s="186" t="s">
        <v>119</v>
      </c>
    </row>
    <row r="274" spans="1:65" s="2" customFormat="1" ht="21.75" customHeight="1">
      <c r="A274" s="32"/>
      <c r="B274" s="161"/>
      <c r="C274" s="162" t="s">
        <v>331</v>
      </c>
      <c r="D274" s="162" t="s">
        <v>121</v>
      </c>
      <c r="E274" s="163" t="s">
        <v>332</v>
      </c>
      <c r="F274" s="164" t="s">
        <v>333</v>
      </c>
      <c r="G274" s="165" t="s">
        <v>160</v>
      </c>
      <c r="H274" s="166">
        <v>285</v>
      </c>
      <c r="I274" s="167"/>
      <c r="J274" s="168">
        <f>ROUND(I274*H274,2)</f>
        <v>0</v>
      </c>
      <c r="K274" s="169"/>
      <c r="L274" s="33"/>
      <c r="M274" s="170" t="s">
        <v>1</v>
      </c>
      <c r="N274" s="171" t="s">
        <v>37</v>
      </c>
      <c r="O274" s="58"/>
      <c r="P274" s="172">
        <f>O274*H274</f>
        <v>0</v>
      </c>
      <c r="Q274" s="172">
        <v>0.10095</v>
      </c>
      <c r="R274" s="172">
        <f>Q274*H274</f>
        <v>28.77075</v>
      </c>
      <c r="S274" s="172">
        <v>0</v>
      </c>
      <c r="T274" s="173">
        <f>S274*H274</f>
        <v>0</v>
      </c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R274" s="174" t="s">
        <v>125</v>
      </c>
      <c r="AT274" s="174" t="s">
        <v>121</v>
      </c>
      <c r="AU274" s="174" t="s">
        <v>82</v>
      </c>
      <c r="AY274" s="17" t="s">
        <v>119</v>
      </c>
      <c r="BE274" s="175">
        <f>IF(N274="základní",J274,0)</f>
        <v>0</v>
      </c>
      <c r="BF274" s="175">
        <f>IF(N274="snížená",J274,0)</f>
        <v>0</v>
      </c>
      <c r="BG274" s="175">
        <f>IF(N274="zákl. přenesená",J274,0)</f>
        <v>0</v>
      </c>
      <c r="BH274" s="175">
        <f>IF(N274="sníž. přenesená",J274,0)</f>
        <v>0</v>
      </c>
      <c r="BI274" s="175">
        <f>IF(N274="nulová",J274,0)</f>
        <v>0</v>
      </c>
      <c r="BJ274" s="17" t="s">
        <v>80</v>
      </c>
      <c r="BK274" s="175">
        <f>ROUND(I274*H274,2)</f>
        <v>0</v>
      </c>
      <c r="BL274" s="17" t="s">
        <v>125</v>
      </c>
      <c r="BM274" s="174" t="s">
        <v>334</v>
      </c>
    </row>
    <row r="275" spans="1:65" s="13" customFormat="1">
      <c r="B275" s="176"/>
      <c r="D275" s="177" t="s">
        <v>127</v>
      </c>
      <c r="E275" s="178" t="s">
        <v>1</v>
      </c>
      <c r="F275" s="179" t="s">
        <v>335</v>
      </c>
      <c r="H275" s="180">
        <v>285</v>
      </c>
      <c r="I275" s="181"/>
      <c r="L275" s="176"/>
      <c r="M275" s="182"/>
      <c r="N275" s="183"/>
      <c r="O275" s="183"/>
      <c r="P275" s="183"/>
      <c r="Q275" s="183"/>
      <c r="R275" s="183"/>
      <c r="S275" s="183"/>
      <c r="T275" s="184"/>
      <c r="AT275" s="178" t="s">
        <v>127</v>
      </c>
      <c r="AU275" s="178" t="s">
        <v>82</v>
      </c>
      <c r="AV275" s="13" t="s">
        <v>82</v>
      </c>
      <c r="AW275" s="13" t="s">
        <v>29</v>
      </c>
      <c r="AX275" s="13" t="s">
        <v>72</v>
      </c>
      <c r="AY275" s="178" t="s">
        <v>119</v>
      </c>
    </row>
    <row r="276" spans="1:65" s="14" customFormat="1">
      <c r="B276" s="185"/>
      <c r="D276" s="177" t="s">
        <v>127</v>
      </c>
      <c r="E276" s="186" t="s">
        <v>1</v>
      </c>
      <c r="F276" s="187" t="s">
        <v>129</v>
      </c>
      <c r="H276" s="188">
        <v>285</v>
      </c>
      <c r="I276" s="189"/>
      <c r="L276" s="185"/>
      <c r="M276" s="190"/>
      <c r="N276" s="191"/>
      <c r="O276" s="191"/>
      <c r="P276" s="191"/>
      <c r="Q276" s="191"/>
      <c r="R276" s="191"/>
      <c r="S276" s="191"/>
      <c r="T276" s="192"/>
      <c r="AT276" s="186" t="s">
        <v>127</v>
      </c>
      <c r="AU276" s="186" t="s">
        <v>82</v>
      </c>
      <c r="AV276" s="14" t="s">
        <v>125</v>
      </c>
      <c r="AW276" s="14" t="s">
        <v>29</v>
      </c>
      <c r="AX276" s="14" t="s">
        <v>80</v>
      </c>
      <c r="AY276" s="186" t="s">
        <v>119</v>
      </c>
    </row>
    <row r="277" spans="1:65" s="2" customFormat="1" ht="16.5" customHeight="1">
      <c r="A277" s="32"/>
      <c r="B277" s="161"/>
      <c r="C277" s="193" t="s">
        <v>336</v>
      </c>
      <c r="D277" s="193" t="s">
        <v>200</v>
      </c>
      <c r="E277" s="194" t="s">
        <v>337</v>
      </c>
      <c r="F277" s="195" t="s">
        <v>338</v>
      </c>
      <c r="G277" s="196" t="s">
        <v>160</v>
      </c>
      <c r="H277" s="197">
        <v>285</v>
      </c>
      <c r="I277" s="198"/>
      <c r="J277" s="199">
        <f>ROUND(I277*H277,2)</f>
        <v>0</v>
      </c>
      <c r="K277" s="200"/>
      <c r="L277" s="201"/>
      <c r="M277" s="202" t="s">
        <v>1</v>
      </c>
      <c r="N277" s="203" t="s">
        <v>37</v>
      </c>
      <c r="O277" s="58"/>
      <c r="P277" s="172">
        <f>O277*H277</f>
        <v>0</v>
      </c>
      <c r="Q277" s="172">
        <v>2.1999999999999999E-2</v>
      </c>
      <c r="R277" s="172">
        <f>Q277*H277</f>
        <v>6.27</v>
      </c>
      <c r="S277" s="172">
        <v>0</v>
      </c>
      <c r="T277" s="173">
        <f>S277*H277</f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74" t="s">
        <v>157</v>
      </c>
      <c r="AT277" s="174" t="s">
        <v>200</v>
      </c>
      <c r="AU277" s="174" t="s">
        <v>82</v>
      </c>
      <c r="AY277" s="17" t="s">
        <v>119</v>
      </c>
      <c r="BE277" s="175">
        <f>IF(N277="základní",J277,0)</f>
        <v>0</v>
      </c>
      <c r="BF277" s="175">
        <f>IF(N277="snížená",J277,0)</f>
        <v>0</v>
      </c>
      <c r="BG277" s="175">
        <f>IF(N277="zákl. přenesená",J277,0)</f>
        <v>0</v>
      </c>
      <c r="BH277" s="175">
        <f>IF(N277="sníž. přenesená",J277,0)</f>
        <v>0</v>
      </c>
      <c r="BI277" s="175">
        <f>IF(N277="nulová",J277,0)</f>
        <v>0</v>
      </c>
      <c r="BJ277" s="17" t="s">
        <v>80</v>
      </c>
      <c r="BK277" s="175">
        <f>ROUND(I277*H277,2)</f>
        <v>0</v>
      </c>
      <c r="BL277" s="17" t="s">
        <v>125</v>
      </c>
      <c r="BM277" s="174" t="s">
        <v>339</v>
      </c>
    </row>
    <row r="278" spans="1:65" s="2" customFormat="1" ht="21.75" customHeight="1">
      <c r="A278" s="32"/>
      <c r="B278" s="161"/>
      <c r="C278" s="162" t="s">
        <v>340</v>
      </c>
      <c r="D278" s="162" t="s">
        <v>121</v>
      </c>
      <c r="E278" s="163" t="s">
        <v>341</v>
      </c>
      <c r="F278" s="164" t="s">
        <v>342</v>
      </c>
      <c r="G278" s="165" t="s">
        <v>175</v>
      </c>
      <c r="H278" s="166">
        <v>3.84</v>
      </c>
      <c r="I278" s="167"/>
      <c r="J278" s="168">
        <f>ROUND(I278*H278,2)</f>
        <v>0</v>
      </c>
      <c r="K278" s="169"/>
      <c r="L278" s="33"/>
      <c r="M278" s="170" t="s">
        <v>1</v>
      </c>
      <c r="N278" s="171" t="s">
        <v>37</v>
      </c>
      <c r="O278" s="58"/>
      <c r="P278" s="172">
        <f>O278*H278</f>
        <v>0</v>
      </c>
      <c r="Q278" s="172">
        <v>2.2563399999999998</v>
      </c>
      <c r="R278" s="172">
        <f>Q278*H278</f>
        <v>8.664345599999999</v>
      </c>
      <c r="S278" s="172">
        <v>0</v>
      </c>
      <c r="T278" s="173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74" t="s">
        <v>125</v>
      </c>
      <c r="AT278" s="174" t="s">
        <v>121</v>
      </c>
      <c r="AU278" s="174" t="s">
        <v>82</v>
      </c>
      <c r="AY278" s="17" t="s">
        <v>119</v>
      </c>
      <c r="BE278" s="175">
        <f>IF(N278="základní",J278,0)</f>
        <v>0</v>
      </c>
      <c r="BF278" s="175">
        <f>IF(N278="snížená",J278,0)</f>
        <v>0</v>
      </c>
      <c r="BG278" s="175">
        <f>IF(N278="zákl. přenesená",J278,0)</f>
        <v>0</v>
      </c>
      <c r="BH278" s="175">
        <f>IF(N278="sníž. přenesená",J278,0)</f>
        <v>0</v>
      </c>
      <c r="BI278" s="175">
        <f>IF(N278="nulová",J278,0)</f>
        <v>0</v>
      </c>
      <c r="BJ278" s="17" t="s">
        <v>80</v>
      </c>
      <c r="BK278" s="175">
        <f>ROUND(I278*H278,2)</f>
        <v>0</v>
      </c>
      <c r="BL278" s="17" t="s">
        <v>125</v>
      </c>
      <c r="BM278" s="174" t="s">
        <v>343</v>
      </c>
    </row>
    <row r="279" spans="1:65" s="15" customFormat="1">
      <c r="B279" s="204"/>
      <c r="D279" s="177" t="s">
        <v>127</v>
      </c>
      <c r="E279" s="205" t="s">
        <v>1</v>
      </c>
      <c r="F279" s="206" t="s">
        <v>344</v>
      </c>
      <c r="H279" s="205" t="s">
        <v>1</v>
      </c>
      <c r="I279" s="207"/>
      <c r="L279" s="204"/>
      <c r="M279" s="208"/>
      <c r="N279" s="209"/>
      <c r="O279" s="209"/>
      <c r="P279" s="209"/>
      <c r="Q279" s="209"/>
      <c r="R279" s="209"/>
      <c r="S279" s="209"/>
      <c r="T279" s="210"/>
      <c r="AT279" s="205" t="s">
        <v>127</v>
      </c>
      <c r="AU279" s="205" t="s">
        <v>82</v>
      </c>
      <c r="AV279" s="15" t="s">
        <v>80</v>
      </c>
      <c r="AW279" s="15" t="s">
        <v>29</v>
      </c>
      <c r="AX279" s="15" t="s">
        <v>72</v>
      </c>
      <c r="AY279" s="205" t="s">
        <v>119</v>
      </c>
    </row>
    <row r="280" spans="1:65" s="13" customFormat="1">
      <c r="B280" s="176"/>
      <c r="D280" s="177" t="s">
        <v>127</v>
      </c>
      <c r="E280" s="178" t="s">
        <v>1</v>
      </c>
      <c r="F280" s="179" t="s">
        <v>345</v>
      </c>
      <c r="H280" s="180">
        <v>3.84</v>
      </c>
      <c r="I280" s="181"/>
      <c r="L280" s="176"/>
      <c r="M280" s="182"/>
      <c r="N280" s="183"/>
      <c r="O280" s="183"/>
      <c r="P280" s="183"/>
      <c r="Q280" s="183"/>
      <c r="R280" s="183"/>
      <c r="S280" s="183"/>
      <c r="T280" s="184"/>
      <c r="AT280" s="178" t="s">
        <v>127</v>
      </c>
      <c r="AU280" s="178" t="s">
        <v>82</v>
      </c>
      <c r="AV280" s="13" t="s">
        <v>82</v>
      </c>
      <c r="AW280" s="13" t="s">
        <v>29</v>
      </c>
      <c r="AX280" s="13" t="s">
        <v>72</v>
      </c>
      <c r="AY280" s="178" t="s">
        <v>119</v>
      </c>
    </row>
    <row r="281" spans="1:65" s="14" customFormat="1">
      <c r="B281" s="185"/>
      <c r="D281" s="177" t="s">
        <v>127</v>
      </c>
      <c r="E281" s="186" t="s">
        <v>1</v>
      </c>
      <c r="F281" s="187" t="s">
        <v>129</v>
      </c>
      <c r="H281" s="188">
        <v>3.84</v>
      </c>
      <c r="I281" s="189"/>
      <c r="L281" s="185"/>
      <c r="M281" s="190"/>
      <c r="N281" s="191"/>
      <c r="O281" s="191"/>
      <c r="P281" s="191"/>
      <c r="Q281" s="191"/>
      <c r="R281" s="191"/>
      <c r="S281" s="191"/>
      <c r="T281" s="192"/>
      <c r="AT281" s="186" t="s">
        <v>127</v>
      </c>
      <c r="AU281" s="186" t="s">
        <v>82</v>
      </c>
      <c r="AV281" s="14" t="s">
        <v>125</v>
      </c>
      <c r="AW281" s="14" t="s">
        <v>29</v>
      </c>
      <c r="AX281" s="14" t="s">
        <v>80</v>
      </c>
      <c r="AY281" s="186" t="s">
        <v>119</v>
      </c>
    </row>
    <row r="282" spans="1:65" s="2" customFormat="1" ht="21.75" customHeight="1">
      <c r="A282" s="32"/>
      <c r="B282" s="161"/>
      <c r="C282" s="162" t="s">
        <v>346</v>
      </c>
      <c r="D282" s="162" t="s">
        <v>121</v>
      </c>
      <c r="E282" s="163" t="s">
        <v>347</v>
      </c>
      <c r="F282" s="164" t="s">
        <v>348</v>
      </c>
      <c r="G282" s="165" t="s">
        <v>160</v>
      </c>
      <c r="H282" s="166">
        <v>50</v>
      </c>
      <c r="I282" s="167"/>
      <c r="J282" s="168">
        <f>ROUND(I282*H282,2)</f>
        <v>0</v>
      </c>
      <c r="K282" s="169"/>
      <c r="L282" s="33"/>
      <c r="M282" s="170" t="s">
        <v>1</v>
      </c>
      <c r="N282" s="171" t="s">
        <v>37</v>
      </c>
      <c r="O282" s="58"/>
      <c r="P282" s="172">
        <f>O282*H282</f>
        <v>0</v>
      </c>
      <c r="Q282" s="172">
        <v>1.0000000000000001E-5</v>
      </c>
      <c r="R282" s="172">
        <f>Q282*H282</f>
        <v>5.0000000000000001E-4</v>
      </c>
      <c r="S282" s="172">
        <v>0</v>
      </c>
      <c r="T282" s="173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74" t="s">
        <v>125</v>
      </c>
      <c r="AT282" s="174" t="s">
        <v>121</v>
      </c>
      <c r="AU282" s="174" t="s">
        <v>82</v>
      </c>
      <c r="AY282" s="17" t="s">
        <v>119</v>
      </c>
      <c r="BE282" s="175">
        <f>IF(N282="základní",J282,0)</f>
        <v>0</v>
      </c>
      <c r="BF282" s="175">
        <f>IF(N282="snížená",J282,0)</f>
        <v>0</v>
      </c>
      <c r="BG282" s="175">
        <f>IF(N282="zákl. přenesená",J282,0)</f>
        <v>0</v>
      </c>
      <c r="BH282" s="175">
        <f>IF(N282="sníž. přenesená",J282,0)</f>
        <v>0</v>
      </c>
      <c r="BI282" s="175">
        <f>IF(N282="nulová",J282,0)</f>
        <v>0</v>
      </c>
      <c r="BJ282" s="17" t="s">
        <v>80</v>
      </c>
      <c r="BK282" s="175">
        <f>ROUND(I282*H282,2)</f>
        <v>0</v>
      </c>
      <c r="BL282" s="17" t="s">
        <v>125</v>
      </c>
      <c r="BM282" s="174" t="s">
        <v>349</v>
      </c>
    </row>
    <row r="283" spans="1:65" s="13" customFormat="1">
      <c r="B283" s="176"/>
      <c r="D283" s="177" t="s">
        <v>127</v>
      </c>
      <c r="E283" s="178" t="s">
        <v>1</v>
      </c>
      <c r="F283" s="179" t="s">
        <v>350</v>
      </c>
      <c r="H283" s="180">
        <v>50</v>
      </c>
      <c r="I283" s="181"/>
      <c r="L283" s="176"/>
      <c r="M283" s="182"/>
      <c r="N283" s="183"/>
      <c r="O283" s="183"/>
      <c r="P283" s="183"/>
      <c r="Q283" s="183"/>
      <c r="R283" s="183"/>
      <c r="S283" s="183"/>
      <c r="T283" s="184"/>
      <c r="AT283" s="178" t="s">
        <v>127</v>
      </c>
      <c r="AU283" s="178" t="s">
        <v>82</v>
      </c>
      <c r="AV283" s="13" t="s">
        <v>82</v>
      </c>
      <c r="AW283" s="13" t="s">
        <v>29</v>
      </c>
      <c r="AX283" s="13" t="s">
        <v>72</v>
      </c>
      <c r="AY283" s="178" t="s">
        <v>119</v>
      </c>
    </row>
    <row r="284" spans="1:65" s="14" customFormat="1">
      <c r="B284" s="185"/>
      <c r="D284" s="177" t="s">
        <v>127</v>
      </c>
      <c r="E284" s="186" t="s">
        <v>1</v>
      </c>
      <c r="F284" s="187" t="s">
        <v>129</v>
      </c>
      <c r="H284" s="188">
        <v>50</v>
      </c>
      <c r="I284" s="189"/>
      <c r="L284" s="185"/>
      <c r="M284" s="190"/>
      <c r="N284" s="191"/>
      <c r="O284" s="191"/>
      <c r="P284" s="191"/>
      <c r="Q284" s="191"/>
      <c r="R284" s="191"/>
      <c r="S284" s="191"/>
      <c r="T284" s="192"/>
      <c r="AT284" s="186" t="s">
        <v>127</v>
      </c>
      <c r="AU284" s="186" t="s">
        <v>82</v>
      </c>
      <c r="AV284" s="14" t="s">
        <v>125</v>
      </c>
      <c r="AW284" s="14" t="s">
        <v>29</v>
      </c>
      <c r="AX284" s="14" t="s">
        <v>80</v>
      </c>
      <c r="AY284" s="186" t="s">
        <v>119</v>
      </c>
    </row>
    <row r="285" spans="1:65" s="2" customFormat="1" ht="21.75" customHeight="1">
      <c r="A285" s="32"/>
      <c r="B285" s="161"/>
      <c r="C285" s="162" t="s">
        <v>351</v>
      </c>
      <c r="D285" s="162" t="s">
        <v>121</v>
      </c>
      <c r="E285" s="163" t="s">
        <v>352</v>
      </c>
      <c r="F285" s="164" t="s">
        <v>353</v>
      </c>
      <c r="G285" s="165" t="s">
        <v>160</v>
      </c>
      <c r="H285" s="166">
        <v>50</v>
      </c>
      <c r="I285" s="167"/>
      <c r="J285" s="168">
        <f>ROUND(I285*H285,2)</f>
        <v>0</v>
      </c>
      <c r="K285" s="169"/>
      <c r="L285" s="33"/>
      <c r="M285" s="170" t="s">
        <v>1</v>
      </c>
      <c r="N285" s="171" t="s">
        <v>37</v>
      </c>
      <c r="O285" s="58"/>
      <c r="P285" s="172">
        <f>O285*H285</f>
        <v>0</v>
      </c>
      <c r="Q285" s="172">
        <v>3.4000000000000002E-4</v>
      </c>
      <c r="R285" s="172">
        <f>Q285*H285</f>
        <v>1.7000000000000001E-2</v>
      </c>
      <c r="S285" s="172">
        <v>0</v>
      </c>
      <c r="T285" s="173">
        <f>S285*H285</f>
        <v>0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74" t="s">
        <v>125</v>
      </c>
      <c r="AT285" s="174" t="s">
        <v>121</v>
      </c>
      <c r="AU285" s="174" t="s">
        <v>82</v>
      </c>
      <c r="AY285" s="17" t="s">
        <v>119</v>
      </c>
      <c r="BE285" s="175">
        <f>IF(N285="základní",J285,0)</f>
        <v>0</v>
      </c>
      <c r="BF285" s="175">
        <f>IF(N285="snížená",J285,0)</f>
        <v>0</v>
      </c>
      <c r="BG285" s="175">
        <f>IF(N285="zákl. přenesená",J285,0)</f>
        <v>0</v>
      </c>
      <c r="BH285" s="175">
        <f>IF(N285="sníž. přenesená",J285,0)</f>
        <v>0</v>
      </c>
      <c r="BI285" s="175">
        <f>IF(N285="nulová",J285,0)</f>
        <v>0</v>
      </c>
      <c r="BJ285" s="17" t="s">
        <v>80</v>
      </c>
      <c r="BK285" s="175">
        <f>ROUND(I285*H285,2)</f>
        <v>0</v>
      </c>
      <c r="BL285" s="17" t="s">
        <v>125</v>
      </c>
      <c r="BM285" s="174" t="s">
        <v>354</v>
      </c>
    </row>
    <row r="286" spans="1:65" s="13" customFormat="1">
      <c r="B286" s="176"/>
      <c r="D286" s="177" t="s">
        <v>127</v>
      </c>
      <c r="E286" s="178" t="s">
        <v>1</v>
      </c>
      <c r="F286" s="179" t="s">
        <v>350</v>
      </c>
      <c r="H286" s="180">
        <v>50</v>
      </c>
      <c r="I286" s="181"/>
      <c r="L286" s="176"/>
      <c r="M286" s="182"/>
      <c r="N286" s="183"/>
      <c r="O286" s="183"/>
      <c r="P286" s="183"/>
      <c r="Q286" s="183"/>
      <c r="R286" s="183"/>
      <c r="S286" s="183"/>
      <c r="T286" s="184"/>
      <c r="AT286" s="178" t="s">
        <v>127</v>
      </c>
      <c r="AU286" s="178" t="s">
        <v>82</v>
      </c>
      <c r="AV286" s="13" t="s">
        <v>82</v>
      </c>
      <c r="AW286" s="13" t="s">
        <v>29</v>
      </c>
      <c r="AX286" s="13" t="s">
        <v>72</v>
      </c>
      <c r="AY286" s="178" t="s">
        <v>119</v>
      </c>
    </row>
    <row r="287" spans="1:65" s="14" customFormat="1">
      <c r="B287" s="185"/>
      <c r="D287" s="177" t="s">
        <v>127</v>
      </c>
      <c r="E287" s="186" t="s">
        <v>1</v>
      </c>
      <c r="F287" s="187" t="s">
        <v>129</v>
      </c>
      <c r="H287" s="188">
        <v>50</v>
      </c>
      <c r="I287" s="189"/>
      <c r="L287" s="185"/>
      <c r="M287" s="190"/>
      <c r="N287" s="191"/>
      <c r="O287" s="191"/>
      <c r="P287" s="191"/>
      <c r="Q287" s="191"/>
      <c r="R287" s="191"/>
      <c r="S287" s="191"/>
      <c r="T287" s="192"/>
      <c r="AT287" s="186" t="s">
        <v>127</v>
      </c>
      <c r="AU287" s="186" t="s">
        <v>82</v>
      </c>
      <c r="AV287" s="14" t="s">
        <v>125</v>
      </c>
      <c r="AW287" s="14" t="s">
        <v>29</v>
      </c>
      <c r="AX287" s="14" t="s">
        <v>80</v>
      </c>
      <c r="AY287" s="186" t="s">
        <v>119</v>
      </c>
    </row>
    <row r="288" spans="1:65" s="2" customFormat="1" ht="16.5" customHeight="1">
      <c r="A288" s="32"/>
      <c r="B288" s="161"/>
      <c r="C288" s="162" t="s">
        <v>355</v>
      </c>
      <c r="D288" s="162" t="s">
        <v>121</v>
      </c>
      <c r="E288" s="163" t="s">
        <v>356</v>
      </c>
      <c r="F288" s="164" t="s">
        <v>357</v>
      </c>
      <c r="G288" s="165" t="s">
        <v>160</v>
      </c>
      <c r="H288" s="166">
        <v>50</v>
      </c>
      <c r="I288" s="167"/>
      <c r="J288" s="168">
        <f>ROUND(I288*H288,2)</f>
        <v>0</v>
      </c>
      <c r="K288" s="169"/>
      <c r="L288" s="33"/>
      <c r="M288" s="170" t="s">
        <v>1</v>
      </c>
      <c r="N288" s="171" t="s">
        <v>37</v>
      </c>
      <c r="O288" s="58"/>
      <c r="P288" s="172">
        <f>O288*H288</f>
        <v>0</v>
      </c>
      <c r="Q288" s="172">
        <v>0</v>
      </c>
      <c r="R288" s="172">
        <f>Q288*H288</f>
        <v>0</v>
      </c>
      <c r="S288" s="172">
        <v>0</v>
      </c>
      <c r="T288" s="173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74" t="s">
        <v>125</v>
      </c>
      <c r="AT288" s="174" t="s">
        <v>121</v>
      </c>
      <c r="AU288" s="174" t="s">
        <v>82</v>
      </c>
      <c r="AY288" s="17" t="s">
        <v>119</v>
      </c>
      <c r="BE288" s="175">
        <f>IF(N288="základní",J288,0)</f>
        <v>0</v>
      </c>
      <c r="BF288" s="175">
        <f>IF(N288="snížená",J288,0)</f>
        <v>0</v>
      </c>
      <c r="BG288" s="175">
        <f>IF(N288="zákl. přenesená",J288,0)</f>
        <v>0</v>
      </c>
      <c r="BH288" s="175">
        <f>IF(N288="sníž. přenesená",J288,0)</f>
        <v>0</v>
      </c>
      <c r="BI288" s="175">
        <f>IF(N288="nulová",J288,0)</f>
        <v>0</v>
      </c>
      <c r="BJ288" s="17" t="s">
        <v>80</v>
      </c>
      <c r="BK288" s="175">
        <f>ROUND(I288*H288,2)</f>
        <v>0</v>
      </c>
      <c r="BL288" s="17" t="s">
        <v>125</v>
      </c>
      <c r="BM288" s="174" t="s">
        <v>358</v>
      </c>
    </row>
    <row r="289" spans="1:65" s="2" customFormat="1" ht="21.75" customHeight="1">
      <c r="A289" s="32"/>
      <c r="B289" s="161"/>
      <c r="C289" s="162" t="s">
        <v>359</v>
      </c>
      <c r="D289" s="162" t="s">
        <v>121</v>
      </c>
      <c r="E289" s="163" t="s">
        <v>360</v>
      </c>
      <c r="F289" s="164" t="s">
        <v>361</v>
      </c>
      <c r="G289" s="165" t="s">
        <v>160</v>
      </c>
      <c r="H289" s="166">
        <v>16</v>
      </c>
      <c r="I289" s="167"/>
      <c r="J289" s="168">
        <f>ROUND(I289*H289,2)</f>
        <v>0</v>
      </c>
      <c r="K289" s="169"/>
      <c r="L289" s="33"/>
      <c r="M289" s="170" t="s">
        <v>1</v>
      </c>
      <c r="N289" s="171" t="s">
        <v>37</v>
      </c>
      <c r="O289" s="58"/>
      <c r="P289" s="172">
        <f>O289*H289</f>
        <v>0</v>
      </c>
      <c r="Q289" s="172">
        <v>0.29292000000000001</v>
      </c>
      <c r="R289" s="172">
        <f>Q289*H289</f>
        <v>4.6867200000000002</v>
      </c>
      <c r="S289" s="172">
        <v>0</v>
      </c>
      <c r="T289" s="173">
        <f>S289*H289</f>
        <v>0</v>
      </c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R289" s="174" t="s">
        <v>125</v>
      </c>
      <c r="AT289" s="174" t="s">
        <v>121</v>
      </c>
      <c r="AU289" s="174" t="s">
        <v>82</v>
      </c>
      <c r="AY289" s="17" t="s">
        <v>119</v>
      </c>
      <c r="BE289" s="175">
        <f>IF(N289="základní",J289,0)</f>
        <v>0</v>
      </c>
      <c r="BF289" s="175">
        <f>IF(N289="snížená",J289,0)</f>
        <v>0</v>
      </c>
      <c r="BG289" s="175">
        <f>IF(N289="zákl. přenesená",J289,0)</f>
        <v>0</v>
      </c>
      <c r="BH289" s="175">
        <f>IF(N289="sníž. přenesená",J289,0)</f>
        <v>0</v>
      </c>
      <c r="BI289" s="175">
        <f>IF(N289="nulová",J289,0)</f>
        <v>0</v>
      </c>
      <c r="BJ289" s="17" t="s">
        <v>80</v>
      </c>
      <c r="BK289" s="175">
        <f>ROUND(I289*H289,2)</f>
        <v>0</v>
      </c>
      <c r="BL289" s="17" t="s">
        <v>125</v>
      </c>
      <c r="BM289" s="174" t="s">
        <v>362</v>
      </c>
    </row>
    <row r="290" spans="1:65" s="13" customFormat="1">
      <c r="B290" s="176"/>
      <c r="D290" s="177" t="s">
        <v>127</v>
      </c>
      <c r="E290" s="178" t="s">
        <v>1</v>
      </c>
      <c r="F290" s="179" t="s">
        <v>363</v>
      </c>
      <c r="H290" s="180">
        <v>16</v>
      </c>
      <c r="I290" s="181"/>
      <c r="L290" s="176"/>
      <c r="M290" s="182"/>
      <c r="N290" s="183"/>
      <c r="O290" s="183"/>
      <c r="P290" s="183"/>
      <c r="Q290" s="183"/>
      <c r="R290" s="183"/>
      <c r="S290" s="183"/>
      <c r="T290" s="184"/>
      <c r="AT290" s="178" t="s">
        <v>127</v>
      </c>
      <c r="AU290" s="178" t="s">
        <v>82</v>
      </c>
      <c r="AV290" s="13" t="s">
        <v>82</v>
      </c>
      <c r="AW290" s="13" t="s">
        <v>29</v>
      </c>
      <c r="AX290" s="13" t="s">
        <v>72</v>
      </c>
      <c r="AY290" s="178" t="s">
        <v>119</v>
      </c>
    </row>
    <row r="291" spans="1:65" s="14" customFormat="1">
      <c r="B291" s="185"/>
      <c r="D291" s="177" t="s">
        <v>127</v>
      </c>
      <c r="E291" s="186" t="s">
        <v>1</v>
      </c>
      <c r="F291" s="187" t="s">
        <v>129</v>
      </c>
      <c r="H291" s="188">
        <v>16</v>
      </c>
      <c r="I291" s="189"/>
      <c r="L291" s="185"/>
      <c r="M291" s="190"/>
      <c r="N291" s="191"/>
      <c r="O291" s="191"/>
      <c r="P291" s="191"/>
      <c r="Q291" s="191"/>
      <c r="R291" s="191"/>
      <c r="S291" s="191"/>
      <c r="T291" s="192"/>
      <c r="AT291" s="186" t="s">
        <v>127</v>
      </c>
      <c r="AU291" s="186" t="s">
        <v>82</v>
      </c>
      <c r="AV291" s="14" t="s">
        <v>125</v>
      </c>
      <c r="AW291" s="14" t="s">
        <v>29</v>
      </c>
      <c r="AX291" s="14" t="s">
        <v>80</v>
      </c>
      <c r="AY291" s="186" t="s">
        <v>119</v>
      </c>
    </row>
    <row r="292" spans="1:65" s="2" customFormat="1" ht="16.5" customHeight="1">
      <c r="A292" s="32"/>
      <c r="B292" s="161"/>
      <c r="C292" s="162" t="s">
        <v>350</v>
      </c>
      <c r="D292" s="162" t="s">
        <v>121</v>
      </c>
      <c r="E292" s="163" t="s">
        <v>364</v>
      </c>
      <c r="F292" s="164" t="s">
        <v>365</v>
      </c>
      <c r="G292" s="165" t="s">
        <v>315</v>
      </c>
      <c r="H292" s="166">
        <v>18</v>
      </c>
      <c r="I292" s="167"/>
      <c r="J292" s="168">
        <f>ROUND(I292*H292,2)</f>
        <v>0</v>
      </c>
      <c r="K292" s="169"/>
      <c r="L292" s="33"/>
      <c r="M292" s="170" t="s">
        <v>1</v>
      </c>
      <c r="N292" s="171" t="s">
        <v>37</v>
      </c>
      <c r="O292" s="58"/>
      <c r="P292" s="172">
        <f>O292*H292</f>
        <v>0</v>
      </c>
      <c r="Q292" s="172">
        <v>1.5469999999999999E-2</v>
      </c>
      <c r="R292" s="172">
        <f>Q292*H292</f>
        <v>0.27845999999999999</v>
      </c>
      <c r="S292" s="172">
        <v>0</v>
      </c>
      <c r="T292" s="173">
        <f>S292*H292</f>
        <v>0</v>
      </c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R292" s="174" t="s">
        <v>125</v>
      </c>
      <c r="AT292" s="174" t="s">
        <v>121</v>
      </c>
      <c r="AU292" s="174" t="s">
        <v>82</v>
      </c>
      <c r="AY292" s="17" t="s">
        <v>119</v>
      </c>
      <c r="BE292" s="175">
        <f>IF(N292="základní",J292,0)</f>
        <v>0</v>
      </c>
      <c r="BF292" s="175">
        <f>IF(N292="snížená",J292,0)</f>
        <v>0</v>
      </c>
      <c r="BG292" s="175">
        <f>IF(N292="zákl. přenesená",J292,0)</f>
        <v>0</v>
      </c>
      <c r="BH292" s="175">
        <f>IF(N292="sníž. přenesená",J292,0)</f>
        <v>0</v>
      </c>
      <c r="BI292" s="175">
        <f>IF(N292="nulová",J292,0)</f>
        <v>0</v>
      </c>
      <c r="BJ292" s="17" t="s">
        <v>80</v>
      </c>
      <c r="BK292" s="175">
        <f>ROUND(I292*H292,2)</f>
        <v>0</v>
      </c>
      <c r="BL292" s="17" t="s">
        <v>125</v>
      </c>
      <c r="BM292" s="174" t="s">
        <v>366</v>
      </c>
    </row>
    <row r="293" spans="1:65" s="2" customFormat="1" ht="21.75" customHeight="1">
      <c r="A293" s="32"/>
      <c r="B293" s="161"/>
      <c r="C293" s="162" t="s">
        <v>367</v>
      </c>
      <c r="D293" s="162" t="s">
        <v>121</v>
      </c>
      <c r="E293" s="163" t="s">
        <v>368</v>
      </c>
      <c r="F293" s="164" t="s">
        <v>369</v>
      </c>
      <c r="G293" s="165" t="s">
        <v>160</v>
      </c>
      <c r="H293" s="166">
        <v>5</v>
      </c>
      <c r="I293" s="167"/>
      <c r="J293" s="168">
        <f>ROUND(I293*H293,2)</f>
        <v>0</v>
      </c>
      <c r="K293" s="169"/>
      <c r="L293" s="33"/>
      <c r="M293" s="170" t="s">
        <v>1</v>
      </c>
      <c r="N293" s="171" t="s">
        <v>37</v>
      </c>
      <c r="O293" s="58"/>
      <c r="P293" s="172">
        <f>O293*H293</f>
        <v>0</v>
      </c>
      <c r="Q293" s="172">
        <v>0</v>
      </c>
      <c r="R293" s="172">
        <f>Q293*H293</f>
        <v>0</v>
      </c>
      <c r="S293" s="172">
        <v>2.1</v>
      </c>
      <c r="T293" s="173">
        <f>S293*H293</f>
        <v>10.5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74" t="s">
        <v>125</v>
      </c>
      <c r="AT293" s="174" t="s">
        <v>121</v>
      </c>
      <c r="AU293" s="174" t="s">
        <v>82</v>
      </c>
      <c r="AY293" s="17" t="s">
        <v>119</v>
      </c>
      <c r="BE293" s="175">
        <f>IF(N293="základní",J293,0)</f>
        <v>0</v>
      </c>
      <c r="BF293" s="175">
        <f>IF(N293="snížená",J293,0)</f>
        <v>0</v>
      </c>
      <c r="BG293" s="175">
        <f>IF(N293="zákl. přenesená",J293,0)</f>
        <v>0</v>
      </c>
      <c r="BH293" s="175">
        <f>IF(N293="sníž. přenesená",J293,0)</f>
        <v>0</v>
      </c>
      <c r="BI293" s="175">
        <f>IF(N293="nulová",J293,0)</f>
        <v>0</v>
      </c>
      <c r="BJ293" s="17" t="s">
        <v>80</v>
      </c>
      <c r="BK293" s="175">
        <f>ROUND(I293*H293,2)</f>
        <v>0</v>
      </c>
      <c r="BL293" s="17" t="s">
        <v>125</v>
      </c>
      <c r="BM293" s="174" t="s">
        <v>370</v>
      </c>
    </row>
    <row r="294" spans="1:65" s="13" customFormat="1">
      <c r="B294" s="176"/>
      <c r="D294" s="177" t="s">
        <v>127</v>
      </c>
      <c r="E294" s="178" t="s">
        <v>1</v>
      </c>
      <c r="F294" s="179" t="s">
        <v>142</v>
      </c>
      <c r="H294" s="180">
        <v>5</v>
      </c>
      <c r="I294" s="181"/>
      <c r="L294" s="176"/>
      <c r="M294" s="182"/>
      <c r="N294" s="183"/>
      <c r="O294" s="183"/>
      <c r="P294" s="183"/>
      <c r="Q294" s="183"/>
      <c r="R294" s="183"/>
      <c r="S294" s="183"/>
      <c r="T294" s="184"/>
      <c r="AT294" s="178" t="s">
        <v>127</v>
      </c>
      <c r="AU294" s="178" t="s">
        <v>82</v>
      </c>
      <c r="AV294" s="13" t="s">
        <v>82</v>
      </c>
      <c r="AW294" s="13" t="s">
        <v>29</v>
      </c>
      <c r="AX294" s="13" t="s">
        <v>72</v>
      </c>
      <c r="AY294" s="178" t="s">
        <v>119</v>
      </c>
    </row>
    <row r="295" spans="1:65" s="14" customFormat="1">
      <c r="B295" s="185"/>
      <c r="D295" s="177" t="s">
        <v>127</v>
      </c>
      <c r="E295" s="186" t="s">
        <v>1</v>
      </c>
      <c r="F295" s="187" t="s">
        <v>129</v>
      </c>
      <c r="H295" s="188">
        <v>5</v>
      </c>
      <c r="I295" s="189"/>
      <c r="L295" s="185"/>
      <c r="M295" s="190"/>
      <c r="N295" s="191"/>
      <c r="O295" s="191"/>
      <c r="P295" s="191"/>
      <c r="Q295" s="191"/>
      <c r="R295" s="191"/>
      <c r="S295" s="191"/>
      <c r="T295" s="192"/>
      <c r="AT295" s="186" t="s">
        <v>127</v>
      </c>
      <c r="AU295" s="186" t="s">
        <v>82</v>
      </c>
      <c r="AV295" s="14" t="s">
        <v>125</v>
      </c>
      <c r="AW295" s="14" t="s">
        <v>29</v>
      </c>
      <c r="AX295" s="14" t="s">
        <v>80</v>
      </c>
      <c r="AY295" s="186" t="s">
        <v>119</v>
      </c>
    </row>
    <row r="296" spans="1:65" s="2" customFormat="1" ht="16.5" customHeight="1">
      <c r="A296" s="32"/>
      <c r="B296" s="161"/>
      <c r="C296" s="162" t="s">
        <v>371</v>
      </c>
      <c r="D296" s="162" t="s">
        <v>121</v>
      </c>
      <c r="E296" s="163" t="s">
        <v>372</v>
      </c>
      <c r="F296" s="164" t="s">
        <v>373</v>
      </c>
      <c r="G296" s="165" t="s">
        <v>160</v>
      </c>
      <c r="H296" s="166">
        <v>140</v>
      </c>
      <c r="I296" s="167"/>
      <c r="J296" s="168">
        <f>ROUND(I296*H296,2)</f>
        <v>0</v>
      </c>
      <c r="K296" s="169"/>
      <c r="L296" s="33"/>
      <c r="M296" s="170" t="s">
        <v>1</v>
      </c>
      <c r="N296" s="171" t="s">
        <v>37</v>
      </c>
      <c r="O296" s="58"/>
      <c r="P296" s="172">
        <f>O296*H296</f>
        <v>0</v>
      </c>
      <c r="Q296" s="172">
        <v>0</v>
      </c>
      <c r="R296" s="172">
        <f>Q296*H296</f>
        <v>0</v>
      </c>
      <c r="S296" s="172">
        <v>7.4999999999999997E-3</v>
      </c>
      <c r="T296" s="173">
        <f>S296*H296</f>
        <v>1.05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74" t="s">
        <v>125</v>
      </c>
      <c r="AT296" s="174" t="s">
        <v>121</v>
      </c>
      <c r="AU296" s="174" t="s">
        <v>82</v>
      </c>
      <c r="AY296" s="17" t="s">
        <v>119</v>
      </c>
      <c r="BE296" s="175">
        <f>IF(N296="základní",J296,0)</f>
        <v>0</v>
      </c>
      <c r="BF296" s="175">
        <f>IF(N296="snížená",J296,0)</f>
        <v>0</v>
      </c>
      <c r="BG296" s="175">
        <f>IF(N296="zákl. přenesená",J296,0)</f>
        <v>0</v>
      </c>
      <c r="BH296" s="175">
        <f>IF(N296="sníž. přenesená",J296,0)</f>
        <v>0</v>
      </c>
      <c r="BI296" s="175">
        <f>IF(N296="nulová",J296,0)</f>
        <v>0</v>
      </c>
      <c r="BJ296" s="17" t="s">
        <v>80</v>
      </c>
      <c r="BK296" s="175">
        <f>ROUND(I296*H296,2)</f>
        <v>0</v>
      </c>
      <c r="BL296" s="17" t="s">
        <v>125</v>
      </c>
      <c r="BM296" s="174" t="s">
        <v>374</v>
      </c>
    </row>
    <row r="297" spans="1:65" s="13" customFormat="1">
      <c r="B297" s="176"/>
      <c r="D297" s="177" t="s">
        <v>127</v>
      </c>
      <c r="E297" s="178" t="s">
        <v>1</v>
      </c>
      <c r="F297" s="179" t="s">
        <v>375</v>
      </c>
      <c r="H297" s="180">
        <v>140</v>
      </c>
      <c r="I297" s="181"/>
      <c r="L297" s="176"/>
      <c r="M297" s="182"/>
      <c r="N297" s="183"/>
      <c r="O297" s="183"/>
      <c r="P297" s="183"/>
      <c r="Q297" s="183"/>
      <c r="R297" s="183"/>
      <c r="S297" s="183"/>
      <c r="T297" s="184"/>
      <c r="AT297" s="178" t="s">
        <v>127</v>
      </c>
      <c r="AU297" s="178" t="s">
        <v>82</v>
      </c>
      <c r="AV297" s="13" t="s">
        <v>82</v>
      </c>
      <c r="AW297" s="13" t="s">
        <v>29</v>
      </c>
      <c r="AX297" s="13" t="s">
        <v>72</v>
      </c>
      <c r="AY297" s="178" t="s">
        <v>119</v>
      </c>
    </row>
    <row r="298" spans="1:65" s="14" customFormat="1">
      <c r="B298" s="185"/>
      <c r="D298" s="177" t="s">
        <v>127</v>
      </c>
      <c r="E298" s="186" t="s">
        <v>1</v>
      </c>
      <c r="F298" s="187" t="s">
        <v>129</v>
      </c>
      <c r="H298" s="188">
        <v>140</v>
      </c>
      <c r="I298" s="189"/>
      <c r="L298" s="185"/>
      <c r="M298" s="190"/>
      <c r="N298" s="191"/>
      <c r="O298" s="191"/>
      <c r="P298" s="191"/>
      <c r="Q298" s="191"/>
      <c r="R298" s="191"/>
      <c r="S298" s="191"/>
      <c r="T298" s="192"/>
      <c r="AT298" s="186" t="s">
        <v>127</v>
      </c>
      <c r="AU298" s="186" t="s">
        <v>82</v>
      </c>
      <c r="AV298" s="14" t="s">
        <v>125</v>
      </c>
      <c r="AW298" s="14" t="s">
        <v>29</v>
      </c>
      <c r="AX298" s="14" t="s">
        <v>80</v>
      </c>
      <c r="AY298" s="186" t="s">
        <v>119</v>
      </c>
    </row>
    <row r="299" spans="1:65" s="2" customFormat="1" ht="16.5" customHeight="1">
      <c r="A299" s="32"/>
      <c r="B299" s="161"/>
      <c r="C299" s="162" t="s">
        <v>376</v>
      </c>
      <c r="D299" s="162" t="s">
        <v>121</v>
      </c>
      <c r="E299" s="163" t="s">
        <v>377</v>
      </c>
      <c r="F299" s="164" t="s">
        <v>378</v>
      </c>
      <c r="G299" s="165" t="s">
        <v>160</v>
      </c>
      <c r="H299" s="166">
        <v>6</v>
      </c>
      <c r="I299" s="167"/>
      <c r="J299" s="168">
        <f>ROUND(I299*H299,2)</f>
        <v>0</v>
      </c>
      <c r="K299" s="169"/>
      <c r="L299" s="33"/>
      <c r="M299" s="170" t="s">
        <v>1</v>
      </c>
      <c r="N299" s="171" t="s">
        <v>37</v>
      </c>
      <c r="O299" s="58"/>
      <c r="P299" s="172">
        <f>O299*H299</f>
        <v>0</v>
      </c>
      <c r="Q299" s="172">
        <v>0</v>
      </c>
      <c r="R299" s="172">
        <f>Q299*H299</f>
        <v>0</v>
      </c>
      <c r="S299" s="172">
        <v>0</v>
      </c>
      <c r="T299" s="173">
        <f>S299*H299</f>
        <v>0</v>
      </c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R299" s="174" t="s">
        <v>125</v>
      </c>
      <c r="AT299" s="174" t="s">
        <v>121</v>
      </c>
      <c r="AU299" s="174" t="s">
        <v>82</v>
      </c>
      <c r="AY299" s="17" t="s">
        <v>119</v>
      </c>
      <c r="BE299" s="175">
        <f>IF(N299="základní",J299,0)</f>
        <v>0</v>
      </c>
      <c r="BF299" s="175">
        <f>IF(N299="snížená",J299,0)</f>
        <v>0</v>
      </c>
      <c r="BG299" s="175">
        <f>IF(N299="zákl. přenesená",J299,0)</f>
        <v>0</v>
      </c>
      <c r="BH299" s="175">
        <f>IF(N299="sníž. přenesená",J299,0)</f>
        <v>0</v>
      </c>
      <c r="BI299" s="175">
        <f>IF(N299="nulová",J299,0)</f>
        <v>0</v>
      </c>
      <c r="BJ299" s="17" t="s">
        <v>80</v>
      </c>
      <c r="BK299" s="175">
        <f>ROUND(I299*H299,2)</f>
        <v>0</v>
      </c>
      <c r="BL299" s="17" t="s">
        <v>125</v>
      </c>
      <c r="BM299" s="174" t="s">
        <v>379</v>
      </c>
    </row>
    <row r="300" spans="1:65" s="2" customFormat="1" ht="21.75" customHeight="1">
      <c r="A300" s="32"/>
      <c r="B300" s="161"/>
      <c r="C300" s="162" t="s">
        <v>380</v>
      </c>
      <c r="D300" s="162" t="s">
        <v>121</v>
      </c>
      <c r="E300" s="163" t="s">
        <v>381</v>
      </c>
      <c r="F300" s="164" t="s">
        <v>382</v>
      </c>
      <c r="G300" s="165" t="s">
        <v>124</v>
      </c>
      <c r="H300" s="166">
        <v>12</v>
      </c>
      <c r="I300" s="167"/>
      <c r="J300" s="168">
        <f>ROUND(I300*H300,2)</f>
        <v>0</v>
      </c>
      <c r="K300" s="169"/>
      <c r="L300" s="33"/>
      <c r="M300" s="170" t="s">
        <v>1</v>
      </c>
      <c r="N300" s="171" t="s">
        <v>37</v>
      </c>
      <c r="O300" s="58"/>
      <c r="P300" s="172">
        <f>O300*H300</f>
        <v>0</v>
      </c>
      <c r="Q300" s="172">
        <v>0</v>
      </c>
      <c r="R300" s="172">
        <f>Q300*H300</f>
        <v>0</v>
      </c>
      <c r="S300" s="172">
        <v>0</v>
      </c>
      <c r="T300" s="173">
        <f>S300*H300</f>
        <v>0</v>
      </c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R300" s="174" t="s">
        <v>125</v>
      </c>
      <c r="AT300" s="174" t="s">
        <v>121</v>
      </c>
      <c r="AU300" s="174" t="s">
        <v>82</v>
      </c>
      <c r="AY300" s="17" t="s">
        <v>119</v>
      </c>
      <c r="BE300" s="175">
        <f>IF(N300="základní",J300,0)</f>
        <v>0</v>
      </c>
      <c r="BF300" s="175">
        <f>IF(N300="snížená",J300,0)</f>
        <v>0</v>
      </c>
      <c r="BG300" s="175">
        <f>IF(N300="zákl. přenesená",J300,0)</f>
        <v>0</v>
      </c>
      <c r="BH300" s="175">
        <f>IF(N300="sníž. přenesená",J300,0)</f>
        <v>0</v>
      </c>
      <c r="BI300" s="175">
        <f>IF(N300="nulová",J300,0)</f>
        <v>0</v>
      </c>
      <c r="BJ300" s="17" t="s">
        <v>80</v>
      </c>
      <c r="BK300" s="175">
        <f>ROUND(I300*H300,2)</f>
        <v>0</v>
      </c>
      <c r="BL300" s="17" t="s">
        <v>125</v>
      </c>
      <c r="BM300" s="174" t="s">
        <v>383</v>
      </c>
    </row>
    <row r="301" spans="1:65" s="12" customFormat="1" ht="22.9" customHeight="1">
      <c r="B301" s="148"/>
      <c r="D301" s="149" t="s">
        <v>71</v>
      </c>
      <c r="E301" s="159" t="s">
        <v>384</v>
      </c>
      <c r="F301" s="159" t="s">
        <v>385</v>
      </c>
      <c r="I301" s="151"/>
      <c r="J301" s="160">
        <f>BK301</f>
        <v>0</v>
      </c>
      <c r="L301" s="148"/>
      <c r="M301" s="153"/>
      <c r="N301" s="154"/>
      <c r="O301" s="154"/>
      <c r="P301" s="155">
        <f>SUM(P302:P345)</f>
        <v>0</v>
      </c>
      <c r="Q301" s="154"/>
      <c r="R301" s="155">
        <f>SUM(R302:R345)</f>
        <v>0</v>
      </c>
      <c r="S301" s="154"/>
      <c r="T301" s="156">
        <f>SUM(T302:T345)</f>
        <v>0</v>
      </c>
      <c r="AR301" s="149" t="s">
        <v>80</v>
      </c>
      <c r="AT301" s="157" t="s">
        <v>71</v>
      </c>
      <c r="AU301" s="157" t="s">
        <v>80</v>
      </c>
      <c r="AY301" s="149" t="s">
        <v>119</v>
      </c>
      <c r="BK301" s="158">
        <f>SUM(BK302:BK345)</f>
        <v>0</v>
      </c>
    </row>
    <row r="302" spans="1:65" s="2" customFormat="1" ht="21.75" customHeight="1">
      <c r="A302" s="32"/>
      <c r="B302" s="161"/>
      <c r="C302" s="162" t="s">
        <v>386</v>
      </c>
      <c r="D302" s="162" t="s">
        <v>121</v>
      </c>
      <c r="E302" s="163" t="s">
        <v>387</v>
      </c>
      <c r="F302" s="164" t="s">
        <v>388</v>
      </c>
      <c r="G302" s="165" t="s">
        <v>192</v>
      </c>
      <c r="H302" s="166">
        <v>11.55</v>
      </c>
      <c r="I302" s="167"/>
      <c r="J302" s="168">
        <f>ROUND(I302*H302,2)</f>
        <v>0</v>
      </c>
      <c r="K302" s="169"/>
      <c r="L302" s="33"/>
      <c r="M302" s="170" t="s">
        <v>1</v>
      </c>
      <c r="N302" s="171" t="s">
        <v>37</v>
      </c>
      <c r="O302" s="58"/>
      <c r="P302" s="172">
        <f>O302*H302</f>
        <v>0</v>
      </c>
      <c r="Q302" s="172">
        <v>0</v>
      </c>
      <c r="R302" s="172">
        <f>Q302*H302</f>
        <v>0</v>
      </c>
      <c r="S302" s="172">
        <v>0</v>
      </c>
      <c r="T302" s="173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74" t="s">
        <v>125</v>
      </c>
      <c r="AT302" s="174" t="s">
        <v>121</v>
      </c>
      <c r="AU302" s="174" t="s">
        <v>82</v>
      </c>
      <c r="AY302" s="17" t="s">
        <v>119</v>
      </c>
      <c r="BE302" s="175">
        <f>IF(N302="základní",J302,0)</f>
        <v>0</v>
      </c>
      <c r="BF302" s="175">
        <f>IF(N302="snížená",J302,0)</f>
        <v>0</v>
      </c>
      <c r="BG302" s="175">
        <f>IF(N302="zákl. přenesená",J302,0)</f>
        <v>0</v>
      </c>
      <c r="BH302" s="175">
        <f>IF(N302="sníž. přenesená",J302,0)</f>
        <v>0</v>
      </c>
      <c r="BI302" s="175">
        <f>IF(N302="nulová",J302,0)</f>
        <v>0</v>
      </c>
      <c r="BJ302" s="17" t="s">
        <v>80</v>
      </c>
      <c r="BK302" s="175">
        <f>ROUND(I302*H302,2)</f>
        <v>0</v>
      </c>
      <c r="BL302" s="17" t="s">
        <v>125</v>
      </c>
      <c r="BM302" s="174" t="s">
        <v>389</v>
      </c>
    </row>
    <row r="303" spans="1:65" s="13" customFormat="1">
      <c r="B303" s="176"/>
      <c r="D303" s="177" t="s">
        <v>127</v>
      </c>
      <c r="E303" s="178" t="s">
        <v>1</v>
      </c>
      <c r="F303" s="179" t="s">
        <v>390</v>
      </c>
      <c r="H303" s="180">
        <v>10.5</v>
      </c>
      <c r="I303" s="181"/>
      <c r="L303" s="176"/>
      <c r="M303" s="182"/>
      <c r="N303" s="183"/>
      <c r="O303" s="183"/>
      <c r="P303" s="183"/>
      <c r="Q303" s="183"/>
      <c r="R303" s="183"/>
      <c r="S303" s="183"/>
      <c r="T303" s="184"/>
      <c r="AT303" s="178" t="s">
        <v>127</v>
      </c>
      <c r="AU303" s="178" t="s">
        <v>82</v>
      </c>
      <c r="AV303" s="13" t="s">
        <v>82</v>
      </c>
      <c r="AW303" s="13" t="s">
        <v>29</v>
      </c>
      <c r="AX303" s="13" t="s">
        <v>72</v>
      </c>
      <c r="AY303" s="178" t="s">
        <v>119</v>
      </c>
    </row>
    <row r="304" spans="1:65" s="13" customFormat="1">
      <c r="B304" s="176"/>
      <c r="D304" s="177" t="s">
        <v>127</v>
      </c>
      <c r="E304" s="178" t="s">
        <v>1</v>
      </c>
      <c r="F304" s="179" t="s">
        <v>391</v>
      </c>
      <c r="H304" s="180">
        <v>1.05</v>
      </c>
      <c r="I304" s="181"/>
      <c r="L304" s="176"/>
      <c r="M304" s="182"/>
      <c r="N304" s="183"/>
      <c r="O304" s="183"/>
      <c r="P304" s="183"/>
      <c r="Q304" s="183"/>
      <c r="R304" s="183"/>
      <c r="S304" s="183"/>
      <c r="T304" s="184"/>
      <c r="AT304" s="178" t="s">
        <v>127</v>
      </c>
      <c r="AU304" s="178" t="s">
        <v>82</v>
      </c>
      <c r="AV304" s="13" t="s">
        <v>82</v>
      </c>
      <c r="AW304" s="13" t="s">
        <v>29</v>
      </c>
      <c r="AX304" s="13" t="s">
        <v>72</v>
      </c>
      <c r="AY304" s="178" t="s">
        <v>119</v>
      </c>
    </row>
    <row r="305" spans="1:65" s="14" customFormat="1">
      <c r="B305" s="185"/>
      <c r="D305" s="177" t="s">
        <v>127</v>
      </c>
      <c r="E305" s="186" t="s">
        <v>1</v>
      </c>
      <c r="F305" s="187" t="s">
        <v>129</v>
      </c>
      <c r="H305" s="188">
        <v>11.55</v>
      </c>
      <c r="I305" s="189"/>
      <c r="L305" s="185"/>
      <c r="M305" s="190"/>
      <c r="N305" s="191"/>
      <c r="O305" s="191"/>
      <c r="P305" s="191"/>
      <c r="Q305" s="191"/>
      <c r="R305" s="191"/>
      <c r="S305" s="191"/>
      <c r="T305" s="192"/>
      <c r="AT305" s="186" t="s">
        <v>127</v>
      </c>
      <c r="AU305" s="186" t="s">
        <v>82</v>
      </c>
      <c r="AV305" s="14" t="s">
        <v>125</v>
      </c>
      <c r="AW305" s="14" t="s">
        <v>29</v>
      </c>
      <c r="AX305" s="14" t="s">
        <v>80</v>
      </c>
      <c r="AY305" s="186" t="s">
        <v>119</v>
      </c>
    </row>
    <row r="306" spans="1:65" s="2" customFormat="1" ht="21.75" customHeight="1">
      <c r="A306" s="32"/>
      <c r="B306" s="161"/>
      <c r="C306" s="162" t="s">
        <v>392</v>
      </c>
      <c r="D306" s="162" t="s">
        <v>121</v>
      </c>
      <c r="E306" s="163" t="s">
        <v>393</v>
      </c>
      <c r="F306" s="164" t="s">
        <v>394</v>
      </c>
      <c r="G306" s="165" t="s">
        <v>192</v>
      </c>
      <c r="H306" s="166">
        <v>103.95</v>
      </c>
      <c r="I306" s="167"/>
      <c r="J306" s="168">
        <f>ROUND(I306*H306,2)</f>
        <v>0</v>
      </c>
      <c r="K306" s="169"/>
      <c r="L306" s="33"/>
      <c r="M306" s="170" t="s">
        <v>1</v>
      </c>
      <c r="N306" s="171" t="s">
        <v>37</v>
      </c>
      <c r="O306" s="58"/>
      <c r="P306" s="172">
        <f>O306*H306</f>
        <v>0</v>
      </c>
      <c r="Q306" s="172">
        <v>0</v>
      </c>
      <c r="R306" s="172">
        <f>Q306*H306</f>
        <v>0</v>
      </c>
      <c r="S306" s="172">
        <v>0</v>
      </c>
      <c r="T306" s="173">
        <f>S306*H306</f>
        <v>0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74" t="s">
        <v>125</v>
      </c>
      <c r="AT306" s="174" t="s">
        <v>121</v>
      </c>
      <c r="AU306" s="174" t="s">
        <v>82</v>
      </c>
      <c r="AY306" s="17" t="s">
        <v>119</v>
      </c>
      <c r="BE306" s="175">
        <f>IF(N306="základní",J306,0)</f>
        <v>0</v>
      </c>
      <c r="BF306" s="175">
        <f>IF(N306="snížená",J306,0)</f>
        <v>0</v>
      </c>
      <c r="BG306" s="175">
        <f>IF(N306="zákl. přenesená",J306,0)</f>
        <v>0</v>
      </c>
      <c r="BH306" s="175">
        <f>IF(N306="sníž. přenesená",J306,0)</f>
        <v>0</v>
      </c>
      <c r="BI306" s="175">
        <f>IF(N306="nulová",J306,0)</f>
        <v>0</v>
      </c>
      <c r="BJ306" s="17" t="s">
        <v>80</v>
      </c>
      <c r="BK306" s="175">
        <f>ROUND(I306*H306,2)</f>
        <v>0</v>
      </c>
      <c r="BL306" s="17" t="s">
        <v>125</v>
      </c>
      <c r="BM306" s="174" t="s">
        <v>395</v>
      </c>
    </row>
    <row r="307" spans="1:65" s="13" customFormat="1">
      <c r="B307" s="176"/>
      <c r="D307" s="177" t="s">
        <v>127</v>
      </c>
      <c r="F307" s="179" t="s">
        <v>396</v>
      </c>
      <c r="H307" s="180">
        <v>103.95</v>
      </c>
      <c r="I307" s="181"/>
      <c r="L307" s="176"/>
      <c r="M307" s="182"/>
      <c r="N307" s="183"/>
      <c r="O307" s="183"/>
      <c r="P307" s="183"/>
      <c r="Q307" s="183"/>
      <c r="R307" s="183"/>
      <c r="S307" s="183"/>
      <c r="T307" s="184"/>
      <c r="AT307" s="178" t="s">
        <v>127</v>
      </c>
      <c r="AU307" s="178" t="s">
        <v>82</v>
      </c>
      <c r="AV307" s="13" t="s">
        <v>82</v>
      </c>
      <c r="AW307" s="13" t="s">
        <v>3</v>
      </c>
      <c r="AX307" s="13" t="s">
        <v>80</v>
      </c>
      <c r="AY307" s="178" t="s">
        <v>119</v>
      </c>
    </row>
    <row r="308" spans="1:65" s="2" customFormat="1" ht="21.75" customHeight="1">
      <c r="A308" s="32"/>
      <c r="B308" s="161"/>
      <c r="C308" s="162" t="s">
        <v>397</v>
      </c>
      <c r="D308" s="162" t="s">
        <v>121</v>
      </c>
      <c r="E308" s="163" t="s">
        <v>398</v>
      </c>
      <c r="F308" s="164" t="s">
        <v>399</v>
      </c>
      <c r="G308" s="165" t="s">
        <v>192</v>
      </c>
      <c r="H308" s="166">
        <v>10.5</v>
      </c>
      <c r="I308" s="167"/>
      <c r="J308" s="168">
        <f>ROUND(I308*H308,2)</f>
        <v>0</v>
      </c>
      <c r="K308" s="169"/>
      <c r="L308" s="33"/>
      <c r="M308" s="170" t="s">
        <v>1</v>
      </c>
      <c r="N308" s="171" t="s">
        <v>37</v>
      </c>
      <c r="O308" s="58"/>
      <c r="P308" s="172">
        <f>O308*H308</f>
        <v>0</v>
      </c>
      <c r="Q308" s="172">
        <v>0</v>
      </c>
      <c r="R308" s="172">
        <f>Q308*H308</f>
        <v>0</v>
      </c>
      <c r="S308" s="172">
        <v>0</v>
      </c>
      <c r="T308" s="173">
        <f>S308*H308</f>
        <v>0</v>
      </c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R308" s="174" t="s">
        <v>125</v>
      </c>
      <c r="AT308" s="174" t="s">
        <v>121</v>
      </c>
      <c r="AU308" s="174" t="s">
        <v>82</v>
      </c>
      <c r="AY308" s="17" t="s">
        <v>119</v>
      </c>
      <c r="BE308" s="175">
        <f>IF(N308="základní",J308,0)</f>
        <v>0</v>
      </c>
      <c r="BF308" s="175">
        <f>IF(N308="snížená",J308,0)</f>
        <v>0</v>
      </c>
      <c r="BG308" s="175">
        <f>IF(N308="zákl. přenesená",J308,0)</f>
        <v>0</v>
      </c>
      <c r="BH308" s="175">
        <f>IF(N308="sníž. přenesená",J308,0)</f>
        <v>0</v>
      </c>
      <c r="BI308" s="175">
        <f>IF(N308="nulová",J308,0)</f>
        <v>0</v>
      </c>
      <c r="BJ308" s="17" t="s">
        <v>80</v>
      </c>
      <c r="BK308" s="175">
        <f>ROUND(I308*H308,2)</f>
        <v>0</v>
      </c>
      <c r="BL308" s="17" t="s">
        <v>125</v>
      </c>
      <c r="BM308" s="174" t="s">
        <v>400</v>
      </c>
    </row>
    <row r="309" spans="1:65" s="13" customFormat="1">
      <c r="B309" s="176"/>
      <c r="D309" s="177" t="s">
        <v>127</v>
      </c>
      <c r="E309" s="178" t="s">
        <v>1</v>
      </c>
      <c r="F309" s="179" t="s">
        <v>390</v>
      </c>
      <c r="H309" s="180">
        <v>10.5</v>
      </c>
      <c r="I309" s="181"/>
      <c r="L309" s="176"/>
      <c r="M309" s="182"/>
      <c r="N309" s="183"/>
      <c r="O309" s="183"/>
      <c r="P309" s="183"/>
      <c r="Q309" s="183"/>
      <c r="R309" s="183"/>
      <c r="S309" s="183"/>
      <c r="T309" s="184"/>
      <c r="AT309" s="178" t="s">
        <v>127</v>
      </c>
      <c r="AU309" s="178" t="s">
        <v>82</v>
      </c>
      <c r="AV309" s="13" t="s">
        <v>82</v>
      </c>
      <c r="AW309" s="13" t="s">
        <v>29</v>
      </c>
      <c r="AX309" s="13" t="s">
        <v>72</v>
      </c>
      <c r="AY309" s="178" t="s">
        <v>119</v>
      </c>
    </row>
    <row r="310" spans="1:65" s="14" customFormat="1">
      <c r="B310" s="185"/>
      <c r="D310" s="177" t="s">
        <v>127</v>
      </c>
      <c r="E310" s="186" t="s">
        <v>1</v>
      </c>
      <c r="F310" s="187" t="s">
        <v>129</v>
      </c>
      <c r="H310" s="188">
        <v>10.5</v>
      </c>
      <c r="I310" s="189"/>
      <c r="L310" s="185"/>
      <c r="M310" s="190"/>
      <c r="N310" s="191"/>
      <c r="O310" s="191"/>
      <c r="P310" s="191"/>
      <c r="Q310" s="191"/>
      <c r="R310" s="191"/>
      <c r="S310" s="191"/>
      <c r="T310" s="192"/>
      <c r="AT310" s="186" t="s">
        <v>127</v>
      </c>
      <c r="AU310" s="186" t="s">
        <v>82</v>
      </c>
      <c r="AV310" s="14" t="s">
        <v>125</v>
      </c>
      <c r="AW310" s="14" t="s">
        <v>29</v>
      </c>
      <c r="AX310" s="14" t="s">
        <v>80</v>
      </c>
      <c r="AY310" s="186" t="s">
        <v>119</v>
      </c>
    </row>
    <row r="311" spans="1:65" s="2" customFormat="1" ht="21.75" customHeight="1">
      <c r="A311" s="32"/>
      <c r="B311" s="161"/>
      <c r="C311" s="162" t="s">
        <v>401</v>
      </c>
      <c r="D311" s="162" t="s">
        <v>121</v>
      </c>
      <c r="E311" s="163" t="s">
        <v>402</v>
      </c>
      <c r="F311" s="164" t="s">
        <v>403</v>
      </c>
      <c r="G311" s="165" t="s">
        <v>192</v>
      </c>
      <c r="H311" s="166">
        <v>1.05</v>
      </c>
      <c r="I311" s="167"/>
      <c r="J311" s="168">
        <f>ROUND(I311*H311,2)</f>
        <v>0</v>
      </c>
      <c r="K311" s="169"/>
      <c r="L311" s="33"/>
      <c r="M311" s="170" t="s">
        <v>1</v>
      </c>
      <c r="N311" s="171" t="s">
        <v>37</v>
      </c>
      <c r="O311" s="58"/>
      <c r="P311" s="172">
        <f>O311*H311</f>
        <v>0</v>
      </c>
      <c r="Q311" s="172">
        <v>0</v>
      </c>
      <c r="R311" s="172">
        <f>Q311*H311</f>
        <v>0</v>
      </c>
      <c r="S311" s="172">
        <v>0</v>
      </c>
      <c r="T311" s="173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74" t="s">
        <v>125</v>
      </c>
      <c r="AT311" s="174" t="s">
        <v>121</v>
      </c>
      <c r="AU311" s="174" t="s">
        <v>82</v>
      </c>
      <c r="AY311" s="17" t="s">
        <v>119</v>
      </c>
      <c r="BE311" s="175">
        <f>IF(N311="základní",J311,0)</f>
        <v>0</v>
      </c>
      <c r="BF311" s="175">
        <f>IF(N311="snížená",J311,0)</f>
        <v>0</v>
      </c>
      <c r="BG311" s="175">
        <f>IF(N311="zákl. přenesená",J311,0)</f>
        <v>0</v>
      </c>
      <c r="BH311" s="175">
        <f>IF(N311="sníž. přenesená",J311,0)</f>
        <v>0</v>
      </c>
      <c r="BI311" s="175">
        <f>IF(N311="nulová",J311,0)</f>
        <v>0</v>
      </c>
      <c r="BJ311" s="17" t="s">
        <v>80</v>
      </c>
      <c r="BK311" s="175">
        <f>ROUND(I311*H311,2)</f>
        <v>0</v>
      </c>
      <c r="BL311" s="17" t="s">
        <v>125</v>
      </c>
      <c r="BM311" s="174" t="s">
        <v>404</v>
      </c>
    </row>
    <row r="312" spans="1:65" s="13" customFormat="1">
      <c r="B312" s="176"/>
      <c r="D312" s="177" t="s">
        <v>127</v>
      </c>
      <c r="E312" s="178" t="s">
        <v>1</v>
      </c>
      <c r="F312" s="179" t="s">
        <v>391</v>
      </c>
      <c r="H312" s="180">
        <v>1.05</v>
      </c>
      <c r="I312" s="181"/>
      <c r="L312" s="176"/>
      <c r="M312" s="182"/>
      <c r="N312" s="183"/>
      <c r="O312" s="183"/>
      <c r="P312" s="183"/>
      <c r="Q312" s="183"/>
      <c r="R312" s="183"/>
      <c r="S312" s="183"/>
      <c r="T312" s="184"/>
      <c r="AT312" s="178" t="s">
        <v>127</v>
      </c>
      <c r="AU312" s="178" t="s">
        <v>82</v>
      </c>
      <c r="AV312" s="13" t="s">
        <v>82</v>
      </c>
      <c r="AW312" s="13" t="s">
        <v>29</v>
      </c>
      <c r="AX312" s="13" t="s">
        <v>72</v>
      </c>
      <c r="AY312" s="178" t="s">
        <v>119</v>
      </c>
    </row>
    <row r="313" spans="1:65" s="14" customFormat="1">
      <c r="B313" s="185"/>
      <c r="D313" s="177" t="s">
        <v>127</v>
      </c>
      <c r="E313" s="186" t="s">
        <v>1</v>
      </c>
      <c r="F313" s="187" t="s">
        <v>129</v>
      </c>
      <c r="H313" s="188">
        <v>1.05</v>
      </c>
      <c r="I313" s="189"/>
      <c r="L313" s="185"/>
      <c r="M313" s="190"/>
      <c r="N313" s="191"/>
      <c r="O313" s="191"/>
      <c r="P313" s="191"/>
      <c r="Q313" s="191"/>
      <c r="R313" s="191"/>
      <c r="S313" s="191"/>
      <c r="T313" s="192"/>
      <c r="AT313" s="186" t="s">
        <v>127</v>
      </c>
      <c r="AU313" s="186" t="s">
        <v>82</v>
      </c>
      <c r="AV313" s="14" t="s">
        <v>125</v>
      </c>
      <c r="AW313" s="14" t="s">
        <v>29</v>
      </c>
      <c r="AX313" s="14" t="s">
        <v>80</v>
      </c>
      <c r="AY313" s="186" t="s">
        <v>119</v>
      </c>
    </row>
    <row r="314" spans="1:65" s="2" customFormat="1" ht="16.5" customHeight="1">
      <c r="A314" s="32"/>
      <c r="B314" s="161"/>
      <c r="C314" s="162" t="s">
        <v>405</v>
      </c>
      <c r="D314" s="162" t="s">
        <v>121</v>
      </c>
      <c r="E314" s="163" t="s">
        <v>406</v>
      </c>
      <c r="F314" s="164" t="s">
        <v>407</v>
      </c>
      <c r="G314" s="165" t="s">
        <v>192</v>
      </c>
      <c r="H314" s="166">
        <v>267.92</v>
      </c>
      <c r="I314" s="167"/>
      <c r="J314" s="168">
        <f>ROUND(I314*H314,2)</f>
        <v>0</v>
      </c>
      <c r="K314" s="169"/>
      <c r="L314" s="33"/>
      <c r="M314" s="170" t="s">
        <v>1</v>
      </c>
      <c r="N314" s="171" t="s">
        <v>37</v>
      </c>
      <c r="O314" s="58"/>
      <c r="P314" s="172">
        <f>O314*H314</f>
        <v>0</v>
      </c>
      <c r="Q314" s="172">
        <v>0</v>
      </c>
      <c r="R314" s="172">
        <f>Q314*H314</f>
        <v>0</v>
      </c>
      <c r="S314" s="172">
        <v>0</v>
      </c>
      <c r="T314" s="173">
        <f>S314*H314</f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174" t="s">
        <v>125</v>
      </c>
      <c r="AT314" s="174" t="s">
        <v>121</v>
      </c>
      <c r="AU314" s="174" t="s">
        <v>82</v>
      </c>
      <c r="AY314" s="17" t="s">
        <v>119</v>
      </c>
      <c r="BE314" s="175">
        <f>IF(N314="základní",J314,0)</f>
        <v>0</v>
      </c>
      <c r="BF314" s="175">
        <f>IF(N314="snížená",J314,0)</f>
        <v>0</v>
      </c>
      <c r="BG314" s="175">
        <f>IF(N314="zákl. přenesená",J314,0)</f>
        <v>0</v>
      </c>
      <c r="BH314" s="175">
        <f>IF(N314="sníž. přenesená",J314,0)</f>
        <v>0</v>
      </c>
      <c r="BI314" s="175">
        <f>IF(N314="nulová",J314,0)</f>
        <v>0</v>
      </c>
      <c r="BJ314" s="17" t="s">
        <v>80</v>
      </c>
      <c r="BK314" s="175">
        <f>ROUND(I314*H314,2)</f>
        <v>0</v>
      </c>
      <c r="BL314" s="17" t="s">
        <v>125</v>
      </c>
      <c r="BM314" s="174" t="s">
        <v>408</v>
      </c>
    </row>
    <row r="315" spans="1:65" s="13" customFormat="1">
      <c r="B315" s="176"/>
      <c r="D315" s="177" t="s">
        <v>127</v>
      </c>
      <c r="E315" s="178" t="s">
        <v>1</v>
      </c>
      <c r="F315" s="179" t="s">
        <v>409</v>
      </c>
      <c r="H315" s="180">
        <v>251.44</v>
      </c>
      <c r="I315" s="181"/>
      <c r="L315" s="176"/>
      <c r="M315" s="182"/>
      <c r="N315" s="183"/>
      <c r="O315" s="183"/>
      <c r="P315" s="183"/>
      <c r="Q315" s="183"/>
      <c r="R315" s="183"/>
      <c r="S315" s="183"/>
      <c r="T315" s="184"/>
      <c r="AT315" s="178" t="s">
        <v>127</v>
      </c>
      <c r="AU315" s="178" t="s">
        <v>82</v>
      </c>
      <c r="AV315" s="13" t="s">
        <v>82</v>
      </c>
      <c r="AW315" s="13" t="s">
        <v>29</v>
      </c>
      <c r="AX315" s="13" t="s">
        <v>72</v>
      </c>
      <c r="AY315" s="178" t="s">
        <v>119</v>
      </c>
    </row>
    <row r="316" spans="1:65" s="13" customFormat="1">
      <c r="B316" s="176"/>
      <c r="D316" s="177" t="s">
        <v>127</v>
      </c>
      <c r="E316" s="178" t="s">
        <v>1</v>
      </c>
      <c r="F316" s="179" t="s">
        <v>410</v>
      </c>
      <c r="H316" s="180">
        <v>16.48</v>
      </c>
      <c r="I316" s="181"/>
      <c r="L316" s="176"/>
      <c r="M316" s="182"/>
      <c r="N316" s="183"/>
      <c r="O316" s="183"/>
      <c r="P316" s="183"/>
      <c r="Q316" s="183"/>
      <c r="R316" s="183"/>
      <c r="S316" s="183"/>
      <c r="T316" s="184"/>
      <c r="AT316" s="178" t="s">
        <v>127</v>
      </c>
      <c r="AU316" s="178" t="s">
        <v>82</v>
      </c>
      <c r="AV316" s="13" t="s">
        <v>82</v>
      </c>
      <c r="AW316" s="13" t="s">
        <v>29</v>
      </c>
      <c r="AX316" s="13" t="s">
        <v>72</v>
      </c>
      <c r="AY316" s="178" t="s">
        <v>119</v>
      </c>
    </row>
    <row r="317" spans="1:65" s="14" customFormat="1">
      <c r="B317" s="185"/>
      <c r="D317" s="177" t="s">
        <v>127</v>
      </c>
      <c r="E317" s="186" t="s">
        <v>1</v>
      </c>
      <c r="F317" s="187" t="s">
        <v>129</v>
      </c>
      <c r="H317" s="188">
        <v>267.92</v>
      </c>
      <c r="I317" s="189"/>
      <c r="L317" s="185"/>
      <c r="M317" s="190"/>
      <c r="N317" s="191"/>
      <c r="O317" s="191"/>
      <c r="P317" s="191"/>
      <c r="Q317" s="191"/>
      <c r="R317" s="191"/>
      <c r="S317" s="191"/>
      <c r="T317" s="192"/>
      <c r="AT317" s="186" t="s">
        <v>127</v>
      </c>
      <c r="AU317" s="186" t="s">
        <v>82</v>
      </c>
      <c r="AV317" s="14" t="s">
        <v>125</v>
      </c>
      <c r="AW317" s="14" t="s">
        <v>29</v>
      </c>
      <c r="AX317" s="14" t="s">
        <v>80</v>
      </c>
      <c r="AY317" s="186" t="s">
        <v>119</v>
      </c>
    </row>
    <row r="318" spans="1:65" s="2" customFormat="1" ht="21.75" customHeight="1">
      <c r="A318" s="32"/>
      <c r="B318" s="161"/>
      <c r="C318" s="162" t="s">
        <v>411</v>
      </c>
      <c r="D318" s="162" t="s">
        <v>121</v>
      </c>
      <c r="E318" s="163" t="s">
        <v>412</v>
      </c>
      <c r="F318" s="164" t="s">
        <v>413</v>
      </c>
      <c r="G318" s="165" t="s">
        <v>192</v>
      </c>
      <c r="H318" s="166">
        <v>2411.2800000000002</v>
      </c>
      <c r="I318" s="167"/>
      <c r="J318" s="168">
        <f>ROUND(I318*H318,2)</f>
        <v>0</v>
      </c>
      <c r="K318" s="169"/>
      <c r="L318" s="33"/>
      <c r="M318" s="170" t="s">
        <v>1</v>
      </c>
      <c r="N318" s="171" t="s">
        <v>37</v>
      </c>
      <c r="O318" s="58"/>
      <c r="P318" s="172">
        <f>O318*H318</f>
        <v>0</v>
      </c>
      <c r="Q318" s="172">
        <v>0</v>
      </c>
      <c r="R318" s="172">
        <f>Q318*H318</f>
        <v>0</v>
      </c>
      <c r="S318" s="172">
        <v>0</v>
      </c>
      <c r="T318" s="173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74" t="s">
        <v>125</v>
      </c>
      <c r="AT318" s="174" t="s">
        <v>121</v>
      </c>
      <c r="AU318" s="174" t="s">
        <v>82</v>
      </c>
      <c r="AY318" s="17" t="s">
        <v>119</v>
      </c>
      <c r="BE318" s="175">
        <f>IF(N318="základní",J318,0)</f>
        <v>0</v>
      </c>
      <c r="BF318" s="175">
        <f>IF(N318="snížená",J318,0)</f>
        <v>0</v>
      </c>
      <c r="BG318" s="175">
        <f>IF(N318="zákl. přenesená",J318,0)</f>
        <v>0</v>
      </c>
      <c r="BH318" s="175">
        <f>IF(N318="sníž. přenesená",J318,0)</f>
        <v>0</v>
      </c>
      <c r="BI318" s="175">
        <f>IF(N318="nulová",J318,0)</f>
        <v>0</v>
      </c>
      <c r="BJ318" s="17" t="s">
        <v>80</v>
      </c>
      <c r="BK318" s="175">
        <f>ROUND(I318*H318,2)</f>
        <v>0</v>
      </c>
      <c r="BL318" s="17" t="s">
        <v>125</v>
      </c>
      <c r="BM318" s="174" t="s">
        <v>414</v>
      </c>
    </row>
    <row r="319" spans="1:65" s="13" customFormat="1">
      <c r="B319" s="176"/>
      <c r="D319" s="177" t="s">
        <v>127</v>
      </c>
      <c r="F319" s="179" t="s">
        <v>415</v>
      </c>
      <c r="H319" s="180">
        <v>2411.2800000000002</v>
      </c>
      <c r="I319" s="181"/>
      <c r="L319" s="176"/>
      <c r="M319" s="182"/>
      <c r="N319" s="183"/>
      <c r="O319" s="183"/>
      <c r="P319" s="183"/>
      <c r="Q319" s="183"/>
      <c r="R319" s="183"/>
      <c r="S319" s="183"/>
      <c r="T319" s="184"/>
      <c r="AT319" s="178" t="s">
        <v>127</v>
      </c>
      <c r="AU319" s="178" t="s">
        <v>82</v>
      </c>
      <c r="AV319" s="13" t="s">
        <v>82</v>
      </c>
      <c r="AW319" s="13" t="s">
        <v>3</v>
      </c>
      <c r="AX319" s="13" t="s">
        <v>80</v>
      </c>
      <c r="AY319" s="178" t="s">
        <v>119</v>
      </c>
    </row>
    <row r="320" spans="1:65" s="2" customFormat="1" ht="16.5" customHeight="1">
      <c r="A320" s="32"/>
      <c r="B320" s="161"/>
      <c r="C320" s="162" t="s">
        <v>416</v>
      </c>
      <c r="D320" s="162" t="s">
        <v>121</v>
      </c>
      <c r="E320" s="163" t="s">
        <v>417</v>
      </c>
      <c r="F320" s="164" t="s">
        <v>418</v>
      </c>
      <c r="G320" s="165" t="s">
        <v>192</v>
      </c>
      <c r="H320" s="166">
        <v>475.1</v>
      </c>
      <c r="I320" s="167"/>
      <c r="J320" s="168">
        <f>ROUND(I320*H320,2)</f>
        <v>0</v>
      </c>
      <c r="K320" s="169"/>
      <c r="L320" s="33"/>
      <c r="M320" s="170" t="s">
        <v>1</v>
      </c>
      <c r="N320" s="171" t="s">
        <v>37</v>
      </c>
      <c r="O320" s="58"/>
      <c r="P320" s="172">
        <f>O320*H320</f>
        <v>0</v>
      </c>
      <c r="Q320" s="172">
        <v>0</v>
      </c>
      <c r="R320" s="172">
        <f>Q320*H320</f>
        <v>0</v>
      </c>
      <c r="S320" s="172">
        <v>0</v>
      </c>
      <c r="T320" s="173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74" t="s">
        <v>125</v>
      </c>
      <c r="AT320" s="174" t="s">
        <v>121</v>
      </c>
      <c r="AU320" s="174" t="s">
        <v>82</v>
      </c>
      <c r="AY320" s="17" t="s">
        <v>119</v>
      </c>
      <c r="BE320" s="175">
        <f>IF(N320="základní",J320,0)</f>
        <v>0</v>
      </c>
      <c r="BF320" s="175">
        <f>IF(N320="snížená",J320,0)</f>
        <v>0</v>
      </c>
      <c r="BG320" s="175">
        <f>IF(N320="zákl. přenesená",J320,0)</f>
        <v>0</v>
      </c>
      <c r="BH320" s="175">
        <f>IF(N320="sníž. přenesená",J320,0)</f>
        <v>0</v>
      </c>
      <c r="BI320" s="175">
        <f>IF(N320="nulová",J320,0)</f>
        <v>0</v>
      </c>
      <c r="BJ320" s="17" t="s">
        <v>80</v>
      </c>
      <c r="BK320" s="175">
        <f>ROUND(I320*H320,2)</f>
        <v>0</v>
      </c>
      <c r="BL320" s="17" t="s">
        <v>125</v>
      </c>
      <c r="BM320" s="174" t="s">
        <v>419</v>
      </c>
    </row>
    <row r="321" spans="1:65" s="13" customFormat="1">
      <c r="B321" s="176"/>
      <c r="D321" s="177" t="s">
        <v>127</v>
      </c>
      <c r="E321" s="178" t="s">
        <v>1</v>
      </c>
      <c r="F321" s="179" t="s">
        <v>420</v>
      </c>
      <c r="H321" s="180">
        <v>279.5</v>
      </c>
      <c r="I321" s="181"/>
      <c r="L321" s="176"/>
      <c r="M321" s="182"/>
      <c r="N321" s="183"/>
      <c r="O321" s="183"/>
      <c r="P321" s="183"/>
      <c r="Q321" s="183"/>
      <c r="R321" s="183"/>
      <c r="S321" s="183"/>
      <c r="T321" s="184"/>
      <c r="AT321" s="178" t="s">
        <v>127</v>
      </c>
      <c r="AU321" s="178" t="s">
        <v>82</v>
      </c>
      <c r="AV321" s="13" t="s">
        <v>82</v>
      </c>
      <c r="AW321" s="13" t="s">
        <v>29</v>
      </c>
      <c r="AX321" s="13" t="s">
        <v>72</v>
      </c>
      <c r="AY321" s="178" t="s">
        <v>119</v>
      </c>
    </row>
    <row r="322" spans="1:65" s="13" customFormat="1">
      <c r="B322" s="176"/>
      <c r="D322" s="177" t="s">
        <v>127</v>
      </c>
      <c r="E322" s="178" t="s">
        <v>1</v>
      </c>
      <c r="F322" s="179" t="s">
        <v>421</v>
      </c>
      <c r="H322" s="180">
        <v>189.2</v>
      </c>
      <c r="I322" s="181"/>
      <c r="L322" s="176"/>
      <c r="M322" s="182"/>
      <c r="N322" s="183"/>
      <c r="O322" s="183"/>
      <c r="P322" s="183"/>
      <c r="Q322" s="183"/>
      <c r="R322" s="183"/>
      <c r="S322" s="183"/>
      <c r="T322" s="184"/>
      <c r="AT322" s="178" t="s">
        <v>127</v>
      </c>
      <c r="AU322" s="178" t="s">
        <v>82</v>
      </c>
      <c r="AV322" s="13" t="s">
        <v>82</v>
      </c>
      <c r="AW322" s="13" t="s">
        <v>29</v>
      </c>
      <c r="AX322" s="13" t="s">
        <v>72</v>
      </c>
      <c r="AY322" s="178" t="s">
        <v>119</v>
      </c>
    </row>
    <row r="323" spans="1:65" s="13" customFormat="1">
      <c r="B323" s="176"/>
      <c r="D323" s="177" t="s">
        <v>127</v>
      </c>
      <c r="E323" s="178" t="s">
        <v>1</v>
      </c>
      <c r="F323" s="179" t="s">
        <v>422</v>
      </c>
      <c r="H323" s="180">
        <v>6.4</v>
      </c>
      <c r="I323" s="181"/>
      <c r="L323" s="176"/>
      <c r="M323" s="182"/>
      <c r="N323" s="183"/>
      <c r="O323" s="183"/>
      <c r="P323" s="183"/>
      <c r="Q323" s="183"/>
      <c r="R323" s="183"/>
      <c r="S323" s="183"/>
      <c r="T323" s="184"/>
      <c r="AT323" s="178" t="s">
        <v>127</v>
      </c>
      <c r="AU323" s="178" t="s">
        <v>82</v>
      </c>
      <c r="AV323" s="13" t="s">
        <v>82</v>
      </c>
      <c r="AW323" s="13" t="s">
        <v>29</v>
      </c>
      <c r="AX323" s="13" t="s">
        <v>72</v>
      </c>
      <c r="AY323" s="178" t="s">
        <v>119</v>
      </c>
    </row>
    <row r="324" spans="1:65" s="14" customFormat="1">
      <c r="B324" s="185"/>
      <c r="D324" s="177" t="s">
        <v>127</v>
      </c>
      <c r="E324" s="186" t="s">
        <v>1</v>
      </c>
      <c r="F324" s="187" t="s">
        <v>129</v>
      </c>
      <c r="H324" s="188">
        <v>475.1</v>
      </c>
      <c r="I324" s="189"/>
      <c r="L324" s="185"/>
      <c r="M324" s="190"/>
      <c r="N324" s="191"/>
      <c r="O324" s="191"/>
      <c r="P324" s="191"/>
      <c r="Q324" s="191"/>
      <c r="R324" s="191"/>
      <c r="S324" s="191"/>
      <c r="T324" s="192"/>
      <c r="AT324" s="186" t="s">
        <v>127</v>
      </c>
      <c r="AU324" s="186" t="s">
        <v>82</v>
      </c>
      <c r="AV324" s="14" t="s">
        <v>125</v>
      </c>
      <c r="AW324" s="14" t="s">
        <v>29</v>
      </c>
      <c r="AX324" s="14" t="s">
        <v>80</v>
      </c>
      <c r="AY324" s="186" t="s">
        <v>119</v>
      </c>
    </row>
    <row r="325" spans="1:65" s="2" customFormat="1" ht="21.75" customHeight="1">
      <c r="A325" s="32"/>
      <c r="B325" s="161"/>
      <c r="C325" s="162" t="s">
        <v>423</v>
      </c>
      <c r="D325" s="162" t="s">
        <v>121</v>
      </c>
      <c r="E325" s="163" t="s">
        <v>424</v>
      </c>
      <c r="F325" s="164" t="s">
        <v>425</v>
      </c>
      <c r="G325" s="165" t="s">
        <v>192</v>
      </c>
      <c r="H325" s="166">
        <v>4275.8999999999996</v>
      </c>
      <c r="I325" s="167"/>
      <c r="J325" s="168">
        <f>ROUND(I325*H325,2)</f>
        <v>0</v>
      </c>
      <c r="K325" s="169"/>
      <c r="L325" s="33"/>
      <c r="M325" s="170" t="s">
        <v>1</v>
      </c>
      <c r="N325" s="171" t="s">
        <v>37</v>
      </c>
      <c r="O325" s="58"/>
      <c r="P325" s="172">
        <f>O325*H325</f>
        <v>0</v>
      </c>
      <c r="Q325" s="172">
        <v>0</v>
      </c>
      <c r="R325" s="172">
        <f>Q325*H325</f>
        <v>0</v>
      </c>
      <c r="S325" s="172">
        <v>0</v>
      </c>
      <c r="T325" s="173">
        <f>S325*H325</f>
        <v>0</v>
      </c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R325" s="174" t="s">
        <v>125</v>
      </c>
      <c r="AT325" s="174" t="s">
        <v>121</v>
      </c>
      <c r="AU325" s="174" t="s">
        <v>82</v>
      </c>
      <c r="AY325" s="17" t="s">
        <v>119</v>
      </c>
      <c r="BE325" s="175">
        <f>IF(N325="základní",J325,0)</f>
        <v>0</v>
      </c>
      <c r="BF325" s="175">
        <f>IF(N325="snížená",J325,0)</f>
        <v>0</v>
      </c>
      <c r="BG325" s="175">
        <f>IF(N325="zákl. přenesená",J325,0)</f>
        <v>0</v>
      </c>
      <c r="BH325" s="175">
        <f>IF(N325="sníž. přenesená",J325,0)</f>
        <v>0</v>
      </c>
      <c r="BI325" s="175">
        <f>IF(N325="nulová",J325,0)</f>
        <v>0</v>
      </c>
      <c r="BJ325" s="17" t="s">
        <v>80</v>
      </c>
      <c r="BK325" s="175">
        <f>ROUND(I325*H325,2)</f>
        <v>0</v>
      </c>
      <c r="BL325" s="17" t="s">
        <v>125</v>
      </c>
      <c r="BM325" s="174" t="s">
        <v>426</v>
      </c>
    </row>
    <row r="326" spans="1:65" s="13" customFormat="1">
      <c r="B326" s="176"/>
      <c r="D326" s="177" t="s">
        <v>127</v>
      </c>
      <c r="F326" s="179" t="s">
        <v>427</v>
      </c>
      <c r="H326" s="180">
        <v>4275.8999999999996</v>
      </c>
      <c r="I326" s="181"/>
      <c r="L326" s="176"/>
      <c r="M326" s="182"/>
      <c r="N326" s="183"/>
      <c r="O326" s="183"/>
      <c r="P326" s="183"/>
      <c r="Q326" s="183"/>
      <c r="R326" s="183"/>
      <c r="S326" s="183"/>
      <c r="T326" s="184"/>
      <c r="AT326" s="178" t="s">
        <v>127</v>
      </c>
      <c r="AU326" s="178" t="s">
        <v>82</v>
      </c>
      <c r="AV326" s="13" t="s">
        <v>82</v>
      </c>
      <c r="AW326" s="13" t="s">
        <v>3</v>
      </c>
      <c r="AX326" s="13" t="s">
        <v>80</v>
      </c>
      <c r="AY326" s="178" t="s">
        <v>119</v>
      </c>
    </row>
    <row r="327" spans="1:65" s="2" customFormat="1" ht="21.75" customHeight="1">
      <c r="A327" s="32"/>
      <c r="B327" s="161"/>
      <c r="C327" s="162" t="s">
        <v>428</v>
      </c>
      <c r="D327" s="162" t="s">
        <v>121</v>
      </c>
      <c r="E327" s="163" t="s">
        <v>429</v>
      </c>
      <c r="F327" s="164" t="s">
        <v>430</v>
      </c>
      <c r="G327" s="165" t="s">
        <v>192</v>
      </c>
      <c r="H327" s="166">
        <v>5.07</v>
      </c>
      <c r="I327" s="167"/>
      <c r="J327" s="168">
        <f>ROUND(I327*H327,2)</f>
        <v>0</v>
      </c>
      <c r="K327" s="169"/>
      <c r="L327" s="33"/>
      <c r="M327" s="170" t="s">
        <v>1</v>
      </c>
      <c r="N327" s="171" t="s">
        <v>37</v>
      </c>
      <c r="O327" s="58"/>
      <c r="P327" s="172">
        <f>O327*H327</f>
        <v>0</v>
      </c>
      <c r="Q327" s="172">
        <v>0</v>
      </c>
      <c r="R327" s="172">
        <f>Q327*H327</f>
        <v>0</v>
      </c>
      <c r="S327" s="172">
        <v>0</v>
      </c>
      <c r="T327" s="173">
        <f>S327*H327</f>
        <v>0</v>
      </c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R327" s="174" t="s">
        <v>125</v>
      </c>
      <c r="AT327" s="174" t="s">
        <v>121</v>
      </c>
      <c r="AU327" s="174" t="s">
        <v>82</v>
      </c>
      <c r="AY327" s="17" t="s">
        <v>119</v>
      </c>
      <c r="BE327" s="175">
        <f>IF(N327="základní",J327,0)</f>
        <v>0</v>
      </c>
      <c r="BF327" s="175">
        <f>IF(N327="snížená",J327,0)</f>
        <v>0</v>
      </c>
      <c r="BG327" s="175">
        <f>IF(N327="zákl. přenesená",J327,0)</f>
        <v>0</v>
      </c>
      <c r="BH327" s="175">
        <f>IF(N327="sníž. přenesená",J327,0)</f>
        <v>0</v>
      </c>
      <c r="BI327" s="175">
        <f>IF(N327="nulová",J327,0)</f>
        <v>0</v>
      </c>
      <c r="BJ327" s="17" t="s">
        <v>80</v>
      </c>
      <c r="BK327" s="175">
        <f>ROUND(I327*H327,2)</f>
        <v>0</v>
      </c>
      <c r="BL327" s="17" t="s">
        <v>125</v>
      </c>
      <c r="BM327" s="174" t="s">
        <v>431</v>
      </c>
    </row>
    <row r="328" spans="1:65" s="13" customFormat="1">
      <c r="B328" s="176"/>
      <c r="D328" s="177" t="s">
        <v>127</v>
      </c>
      <c r="E328" s="178" t="s">
        <v>1</v>
      </c>
      <c r="F328" s="179" t="s">
        <v>432</v>
      </c>
      <c r="H328" s="180">
        <v>3.84</v>
      </c>
      <c r="I328" s="181"/>
      <c r="L328" s="176"/>
      <c r="M328" s="182"/>
      <c r="N328" s="183"/>
      <c r="O328" s="183"/>
      <c r="P328" s="183"/>
      <c r="Q328" s="183"/>
      <c r="R328" s="183"/>
      <c r="S328" s="183"/>
      <c r="T328" s="184"/>
      <c r="AT328" s="178" t="s">
        <v>127</v>
      </c>
      <c r="AU328" s="178" t="s">
        <v>82</v>
      </c>
      <c r="AV328" s="13" t="s">
        <v>82</v>
      </c>
      <c r="AW328" s="13" t="s">
        <v>29</v>
      </c>
      <c r="AX328" s="13" t="s">
        <v>72</v>
      </c>
      <c r="AY328" s="178" t="s">
        <v>119</v>
      </c>
    </row>
    <row r="329" spans="1:65" s="13" customFormat="1">
      <c r="B329" s="176"/>
      <c r="D329" s="177" t="s">
        <v>127</v>
      </c>
      <c r="E329" s="178" t="s">
        <v>1</v>
      </c>
      <c r="F329" s="179" t="s">
        <v>433</v>
      </c>
      <c r="H329" s="180">
        <v>1.23</v>
      </c>
      <c r="I329" s="181"/>
      <c r="L329" s="176"/>
      <c r="M329" s="182"/>
      <c r="N329" s="183"/>
      <c r="O329" s="183"/>
      <c r="P329" s="183"/>
      <c r="Q329" s="183"/>
      <c r="R329" s="183"/>
      <c r="S329" s="183"/>
      <c r="T329" s="184"/>
      <c r="AT329" s="178" t="s">
        <v>127</v>
      </c>
      <c r="AU329" s="178" t="s">
        <v>82</v>
      </c>
      <c r="AV329" s="13" t="s">
        <v>82</v>
      </c>
      <c r="AW329" s="13" t="s">
        <v>29</v>
      </c>
      <c r="AX329" s="13" t="s">
        <v>72</v>
      </c>
      <c r="AY329" s="178" t="s">
        <v>119</v>
      </c>
    </row>
    <row r="330" spans="1:65" s="14" customFormat="1">
      <c r="B330" s="185"/>
      <c r="D330" s="177" t="s">
        <v>127</v>
      </c>
      <c r="E330" s="186" t="s">
        <v>1</v>
      </c>
      <c r="F330" s="187" t="s">
        <v>129</v>
      </c>
      <c r="H330" s="188">
        <v>5.07</v>
      </c>
      <c r="I330" s="189"/>
      <c r="L330" s="185"/>
      <c r="M330" s="190"/>
      <c r="N330" s="191"/>
      <c r="O330" s="191"/>
      <c r="P330" s="191"/>
      <c r="Q330" s="191"/>
      <c r="R330" s="191"/>
      <c r="S330" s="191"/>
      <c r="T330" s="192"/>
      <c r="AT330" s="186" t="s">
        <v>127</v>
      </c>
      <c r="AU330" s="186" t="s">
        <v>82</v>
      </c>
      <c r="AV330" s="14" t="s">
        <v>125</v>
      </c>
      <c r="AW330" s="14" t="s">
        <v>29</v>
      </c>
      <c r="AX330" s="14" t="s">
        <v>80</v>
      </c>
      <c r="AY330" s="186" t="s">
        <v>119</v>
      </c>
    </row>
    <row r="331" spans="1:65" s="2" customFormat="1" ht="21.75" customHeight="1">
      <c r="A331" s="32"/>
      <c r="B331" s="161"/>
      <c r="C331" s="162" t="s">
        <v>434</v>
      </c>
      <c r="D331" s="162" t="s">
        <v>121</v>
      </c>
      <c r="E331" s="163" t="s">
        <v>435</v>
      </c>
      <c r="F331" s="164" t="s">
        <v>436</v>
      </c>
      <c r="G331" s="165" t="s">
        <v>192</v>
      </c>
      <c r="H331" s="166">
        <v>5.07</v>
      </c>
      <c r="I331" s="167"/>
      <c r="J331" s="168">
        <f>ROUND(I331*H331,2)</f>
        <v>0</v>
      </c>
      <c r="K331" s="169"/>
      <c r="L331" s="33"/>
      <c r="M331" s="170" t="s">
        <v>1</v>
      </c>
      <c r="N331" s="171" t="s">
        <v>37</v>
      </c>
      <c r="O331" s="58"/>
      <c r="P331" s="172">
        <f>O331*H331</f>
        <v>0</v>
      </c>
      <c r="Q331" s="172">
        <v>0</v>
      </c>
      <c r="R331" s="172">
        <f>Q331*H331</f>
        <v>0</v>
      </c>
      <c r="S331" s="172">
        <v>0</v>
      </c>
      <c r="T331" s="173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74" t="s">
        <v>125</v>
      </c>
      <c r="AT331" s="174" t="s">
        <v>121</v>
      </c>
      <c r="AU331" s="174" t="s">
        <v>82</v>
      </c>
      <c r="AY331" s="17" t="s">
        <v>119</v>
      </c>
      <c r="BE331" s="175">
        <f>IF(N331="základní",J331,0)</f>
        <v>0</v>
      </c>
      <c r="BF331" s="175">
        <f>IF(N331="snížená",J331,0)</f>
        <v>0</v>
      </c>
      <c r="BG331" s="175">
        <f>IF(N331="zákl. přenesená",J331,0)</f>
        <v>0</v>
      </c>
      <c r="BH331" s="175">
        <f>IF(N331="sníž. přenesená",J331,0)</f>
        <v>0</v>
      </c>
      <c r="BI331" s="175">
        <f>IF(N331="nulová",J331,0)</f>
        <v>0</v>
      </c>
      <c r="BJ331" s="17" t="s">
        <v>80</v>
      </c>
      <c r="BK331" s="175">
        <f>ROUND(I331*H331,2)</f>
        <v>0</v>
      </c>
      <c r="BL331" s="17" t="s">
        <v>125</v>
      </c>
      <c r="BM331" s="174" t="s">
        <v>437</v>
      </c>
    </row>
    <row r="332" spans="1:65" s="13" customFormat="1">
      <c r="B332" s="176"/>
      <c r="D332" s="177" t="s">
        <v>127</v>
      </c>
      <c r="E332" s="178" t="s">
        <v>1</v>
      </c>
      <c r="F332" s="179" t="s">
        <v>432</v>
      </c>
      <c r="H332" s="180">
        <v>3.84</v>
      </c>
      <c r="I332" s="181"/>
      <c r="L332" s="176"/>
      <c r="M332" s="182"/>
      <c r="N332" s="183"/>
      <c r="O332" s="183"/>
      <c r="P332" s="183"/>
      <c r="Q332" s="183"/>
      <c r="R332" s="183"/>
      <c r="S332" s="183"/>
      <c r="T332" s="184"/>
      <c r="AT332" s="178" t="s">
        <v>127</v>
      </c>
      <c r="AU332" s="178" t="s">
        <v>82</v>
      </c>
      <c r="AV332" s="13" t="s">
        <v>82</v>
      </c>
      <c r="AW332" s="13" t="s">
        <v>29</v>
      </c>
      <c r="AX332" s="13" t="s">
        <v>72</v>
      </c>
      <c r="AY332" s="178" t="s">
        <v>119</v>
      </c>
    </row>
    <row r="333" spans="1:65" s="13" customFormat="1">
      <c r="B333" s="176"/>
      <c r="D333" s="177" t="s">
        <v>127</v>
      </c>
      <c r="E333" s="178" t="s">
        <v>1</v>
      </c>
      <c r="F333" s="179" t="s">
        <v>433</v>
      </c>
      <c r="H333" s="180">
        <v>1.23</v>
      </c>
      <c r="I333" s="181"/>
      <c r="L333" s="176"/>
      <c r="M333" s="182"/>
      <c r="N333" s="183"/>
      <c r="O333" s="183"/>
      <c r="P333" s="183"/>
      <c r="Q333" s="183"/>
      <c r="R333" s="183"/>
      <c r="S333" s="183"/>
      <c r="T333" s="184"/>
      <c r="AT333" s="178" t="s">
        <v>127</v>
      </c>
      <c r="AU333" s="178" t="s">
        <v>82</v>
      </c>
      <c r="AV333" s="13" t="s">
        <v>82</v>
      </c>
      <c r="AW333" s="13" t="s">
        <v>29</v>
      </c>
      <c r="AX333" s="13" t="s">
        <v>72</v>
      </c>
      <c r="AY333" s="178" t="s">
        <v>119</v>
      </c>
    </row>
    <row r="334" spans="1:65" s="14" customFormat="1">
      <c r="B334" s="185"/>
      <c r="D334" s="177" t="s">
        <v>127</v>
      </c>
      <c r="E334" s="186" t="s">
        <v>1</v>
      </c>
      <c r="F334" s="187" t="s">
        <v>129</v>
      </c>
      <c r="H334" s="188">
        <v>5.07</v>
      </c>
      <c r="I334" s="189"/>
      <c r="L334" s="185"/>
      <c r="M334" s="190"/>
      <c r="N334" s="191"/>
      <c r="O334" s="191"/>
      <c r="P334" s="191"/>
      <c r="Q334" s="191"/>
      <c r="R334" s="191"/>
      <c r="S334" s="191"/>
      <c r="T334" s="192"/>
      <c r="AT334" s="186" t="s">
        <v>127</v>
      </c>
      <c r="AU334" s="186" t="s">
        <v>82</v>
      </c>
      <c r="AV334" s="14" t="s">
        <v>125</v>
      </c>
      <c r="AW334" s="14" t="s">
        <v>29</v>
      </c>
      <c r="AX334" s="14" t="s">
        <v>80</v>
      </c>
      <c r="AY334" s="186" t="s">
        <v>119</v>
      </c>
    </row>
    <row r="335" spans="1:65" s="2" customFormat="1" ht="21.75" customHeight="1">
      <c r="A335" s="32"/>
      <c r="B335" s="161"/>
      <c r="C335" s="162" t="s">
        <v>438</v>
      </c>
      <c r="D335" s="162" t="s">
        <v>121</v>
      </c>
      <c r="E335" s="163" t="s">
        <v>439</v>
      </c>
      <c r="F335" s="164" t="s">
        <v>399</v>
      </c>
      <c r="G335" s="165" t="s">
        <v>192</v>
      </c>
      <c r="H335" s="166">
        <v>285.89999999999998</v>
      </c>
      <c r="I335" s="167"/>
      <c r="J335" s="168">
        <f>ROUND(I335*H335,2)</f>
        <v>0</v>
      </c>
      <c r="K335" s="169"/>
      <c r="L335" s="33"/>
      <c r="M335" s="170" t="s">
        <v>1</v>
      </c>
      <c r="N335" s="171" t="s">
        <v>37</v>
      </c>
      <c r="O335" s="58"/>
      <c r="P335" s="172">
        <f>O335*H335</f>
        <v>0</v>
      </c>
      <c r="Q335" s="172">
        <v>0</v>
      </c>
      <c r="R335" s="172">
        <f>Q335*H335</f>
        <v>0</v>
      </c>
      <c r="S335" s="172">
        <v>0</v>
      </c>
      <c r="T335" s="173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74" t="s">
        <v>125</v>
      </c>
      <c r="AT335" s="174" t="s">
        <v>121</v>
      </c>
      <c r="AU335" s="174" t="s">
        <v>82</v>
      </c>
      <c r="AY335" s="17" t="s">
        <v>119</v>
      </c>
      <c r="BE335" s="175">
        <f>IF(N335="základní",J335,0)</f>
        <v>0</v>
      </c>
      <c r="BF335" s="175">
        <f>IF(N335="snížená",J335,0)</f>
        <v>0</v>
      </c>
      <c r="BG335" s="175">
        <f>IF(N335="zákl. přenesená",J335,0)</f>
        <v>0</v>
      </c>
      <c r="BH335" s="175">
        <f>IF(N335="sníž. přenesená",J335,0)</f>
        <v>0</v>
      </c>
      <c r="BI335" s="175">
        <f>IF(N335="nulová",J335,0)</f>
        <v>0</v>
      </c>
      <c r="BJ335" s="17" t="s">
        <v>80</v>
      </c>
      <c r="BK335" s="175">
        <f>ROUND(I335*H335,2)</f>
        <v>0</v>
      </c>
      <c r="BL335" s="17" t="s">
        <v>125</v>
      </c>
      <c r="BM335" s="174" t="s">
        <v>440</v>
      </c>
    </row>
    <row r="336" spans="1:65" s="13" customFormat="1">
      <c r="B336" s="176"/>
      <c r="D336" s="177" t="s">
        <v>127</v>
      </c>
      <c r="E336" s="178" t="s">
        <v>1</v>
      </c>
      <c r="F336" s="179" t="s">
        <v>420</v>
      </c>
      <c r="H336" s="180">
        <v>279.5</v>
      </c>
      <c r="I336" s="181"/>
      <c r="L336" s="176"/>
      <c r="M336" s="182"/>
      <c r="N336" s="183"/>
      <c r="O336" s="183"/>
      <c r="P336" s="183"/>
      <c r="Q336" s="183"/>
      <c r="R336" s="183"/>
      <c r="S336" s="183"/>
      <c r="T336" s="184"/>
      <c r="AT336" s="178" t="s">
        <v>127</v>
      </c>
      <c r="AU336" s="178" t="s">
        <v>82</v>
      </c>
      <c r="AV336" s="13" t="s">
        <v>82</v>
      </c>
      <c r="AW336" s="13" t="s">
        <v>29</v>
      </c>
      <c r="AX336" s="13" t="s">
        <v>72</v>
      </c>
      <c r="AY336" s="178" t="s">
        <v>119</v>
      </c>
    </row>
    <row r="337" spans="1:65" s="13" customFormat="1">
      <c r="B337" s="176"/>
      <c r="D337" s="177" t="s">
        <v>127</v>
      </c>
      <c r="E337" s="178" t="s">
        <v>1</v>
      </c>
      <c r="F337" s="179" t="s">
        <v>422</v>
      </c>
      <c r="H337" s="180">
        <v>6.4</v>
      </c>
      <c r="I337" s="181"/>
      <c r="L337" s="176"/>
      <c r="M337" s="182"/>
      <c r="N337" s="183"/>
      <c r="O337" s="183"/>
      <c r="P337" s="183"/>
      <c r="Q337" s="183"/>
      <c r="R337" s="183"/>
      <c r="S337" s="183"/>
      <c r="T337" s="184"/>
      <c r="AT337" s="178" t="s">
        <v>127</v>
      </c>
      <c r="AU337" s="178" t="s">
        <v>82</v>
      </c>
      <c r="AV337" s="13" t="s">
        <v>82</v>
      </c>
      <c r="AW337" s="13" t="s">
        <v>29</v>
      </c>
      <c r="AX337" s="13" t="s">
        <v>72</v>
      </c>
      <c r="AY337" s="178" t="s">
        <v>119</v>
      </c>
    </row>
    <row r="338" spans="1:65" s="14" customFormat="1">
      <c r="B338" s="185"/>
      <c r="D338" s="177" t="s">
        <v>127</v>
      </c>
      <c r="E338" s="186" t="s">
        <v>1</v>
      </c>
      <c r="F338" s="187" t="s">
        <v>129</v>
      </c>
      <c r="H338" s="188">
        <v>285.89999999999998</v>
      </c>
      <c r="I338" s="189"/>
      <c r="L338" s="185"/>
      <c r="M338" s="190"/>
      <c r="N338" s="191"/>
      <c r="O338" s="191"/>
      <c r="P338" s="191"/>
      <c r="Q338" s="191"/>
      <c r="R338" s="191"/>
      <c r="S338" s="191"/>
      <c r="T338" s="192"/>
      <c r="AT338" s="186" t="s">
        <v>127</v>
      </c>
      <c r="AU338" s="186" t="s">
        <v>82</v>
      </c>
      <c r="AV338" s="14" t="s">
        <v>125</v>
      </c>
      <c r="AW338" s="14" t="s">
        <v>29</v>
      </c>
      <c r="AX338" s="14" t="s">
        <v>80</v>
      </c>
      <c r="AY338" s="186" t="s">
        <v>119</v>
      </c>
    </row>
    <row r="339" spans="1:65" s="2" customFormat="1" ht="21.75" customHeight="1">
      <c r="A339" s="32"/>
      <c r="B339" s="161"/>
      <c r="C339" s="162" t="s">
        <v>441</v>
      </c>
      <c r="D339" s="162" t="s">
        <v>121</v>
      </c>
      <c r="E339" s="163" t="s">
        <v>442</v>
      </c>
      <c r="F339" s="164" t="s">
        <v>443</v>
      </c>
      <c r="G339" s="165" t="s">
        <v>192</v>
      </c>
      <c r="H339" s="166">
        <v>205.68</v>
      </c>
      <c r="I339" s="167"/>
      <c r="J339" s="168">
        <f>ROUND(I339*H339,2)</f>
        <v>0</v>
      </c>
      <c r="K339" s="169"/>
      <c r="L339" s="33"/>
      <c r="M339" s="170" t="s">
        <v>1</v>
      </c>
      <c r="N339" s="171" t="s">
        <v>37</v>
      </c>
      <c r="O339" s="58"/>
      <c r="P339" s="172">
        <f>O339*H339</f>
        <v>0</v>
      </c>
      <c r="Q339" s="172">
        <v>0</v>
      </c>
      <c r="R339" s="172">
        <f>Q339*H339</f>
        <v>0</v>
      </c>
      <c r="S339" s="172">
        <v>0</v>
      </c>
      <c r="T339" s="173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74" t="s">
        <v>125</v>
      </c>
      <c r="AT339" s="174" t="s">
        <v>121</v>
      </c>
      <c r="AU339" s="174" t="s">
        <v>82</v>
      </c>
      <c r="AY339" s="17" t="s">
        <v>119</v>
      </c>
      <c r="BE339" s="175">
        <f>IF(N339="základní",J339,0)</f>
        <v>0</v>
      </c>
      <c r="BF339" s="175">
        <f>IF(N339="snížená",J339,0)</f>
        <v>0</v>
      </c>
      <c r="BG339" s="175">
        <f>IF(N339="zákl. přenesená",J339,0)</f>
        <v>0</v>
      </c>
      <c r="BH339" s="175">
        <f>IF(N339="sníž. přenesená",J339,0)</f>
        <v>0</v>
      </c>
      <c r="BI339" s="175">
        <f>IF(N339="nulová",J339,0)</f>
        <v>0</v>
      </c>
      <c r="BJ339" s="17" t="s">
        <v>80</v>
      </c>
      <c r="BK339" s="175">
        <f>ROUND(I339*H339,2)</f>
        <v>0</v>
      </c>
      <c r="BL339" s="17" t="s">
        <v>125</v>
      </c>
      <c r="BM339" s="174" t="s">
        <v>444</v>
      </c>
    </row>
    <row r="340" spans="1:65" s="13" customFormat="1">
      <c r="B340" s="176"/>
      <c r="D340" s="177" t="s">
        <v>127</v>
      </c>
      <c r="E340" s="178" t="s">
        <v>1</v>
      </c>
      <c r="F340" s="179" t="s">
        <v>410</v>
      </c>
      <c r="H340" s="180">
        <v>16.48</v>
      </c>
      <c r="I340" s="181"/>
      <c r="L340" s="176"/>
      <c r="M340" s="182"/>
      <c r="N340" s="183"/>
      <c r="O340" s="183"/>
      <c r="P340" s="183"/>
      <c r="Q340" s="183"/>
      <c r="R340" s="183"/>
      <c r="S340" s="183"/>
      <c r="T340" s="184"/>
      <c r="AT340" s="178" t="s">
        <v>127</v>
      </c>
      <c r="AU340" s="178" t="s">
        <v>82</v>
      </c>
      <c r="AV340" s="13" t="s">
        <v>82</v>
      </c>
      <c r="AW340" s="13" t="s">
        <v>29</v>
      </c>
      <c r="AX340" s="13" t="s">
        <v>72</v>
      </c>
      <c r="AY340" s="178" t="s">
        <v>119</v>
      </c>
    </row>
    <row r="341" spans="1:65" s="13" customFormat="1">
      <c r="B341" s="176"/>
      <c r="D341" s="177" t="s">
        <v>127</v>
      </c>
      <c r="E341" s="178" t="s">
        <v>1</v>
      </c>
      <c r="F341" s="179" t="s">
        <v>421</v>
      </c>
      <c r="H341" s="180">
        <v>189.2</v>
      </c>
      <c r="I341" s="181"/>
      <c r="L341" s="176"/>
      <c r="M341" s="182"/>
      <c r="N341" s="183"/>
      <c r="O341" s="183"/>
      <c r="P341" s="183"/>
      <c r="Q341" s="183"/>
      <c r="R341" s="183"/>
      <c r="S341" s="183"/>
      <c r="T341" s="184"/>
      <c r="AT341" s="178" t="s">
        <v>127</v>
      </c>
      <c r="AU341" s="178" t="s">
        <v>82</v>
      </c>
      <c r="AV341" s="13" t="s">
        <v>82</v>
      </c>
      <c r="AW341" s="13" t="s">
        <v>29</v>
      </c>
      <c r="AX341" s="13" t="s">
        <v>72</v>
      </c>
      <c r="AY341" s="178" t="s">
        <v>119</v>
      </c>
    </row>
    <row r="342" spans="1:65" s="14" customFormat="1">
      <c r="B342" s="185"/>
      <c r="D342" s="177" t="s">
        <v>127</v>
      </c>
      <c r="E342" s="186" t="s">
        <v>1</v>
      </c>
      <c r="F342" s="187" t="s">
        <v>129</v>
      </c>
      <c r="H342" s="188">
        <v>205.68</v>
      </c>
      <c r="I342" s="189"/>
      <c r="L342" s="185"/>
      <c r="M342" s="190"/>
      <c r="N342" s="191"/>
      <c r="O342" s="191"/>
      <c r="P342" s="191"/>
      <c r="Q342" s="191"/>
      <c r="R342" s="191"/>
      <c r="S342" s="191"/>
      <c r="T342" s="192"/>
      <c r="AT342" s="186" t="s">
        <v>127</v>
      </c>
      <c r="AU342" s="186" t="s">
        <v>82</v>
      </c>
      <c r="AV342" s="14" t="s">
        <v>125</v>
      </c>
      <c r="AW342" s="14" t="s">
        <v>29</v>
      </c>
      <c r="AX342" s="14" t="s">
        <v>80</v>
      </c>
      <c r="AY342" s="186" t="s">
        <v>119</v>
      </c>
    </row>
    <row r="343" spans="1:65" s="2" customFormat="1" ht="21.75" customHeight="1">
      <c r="A343" s="32"/>
      <c r="B343" s="161"/>
      <c r="C343" s="162" t="s">
        <v>445</v>
      </c>
      <c r="D343" s="162" t="s">
        <v>121</v>
      </c>
      <c r="E343" s="163" t="s">
        <v>446</v>
      </c>
      <c r="F343" s="164" t="s">
        <v>447</v>
      </c>
      <c r="G343" s="165" t="s">
        <v>192</v>
      </c>
      <c r="H343" s="166">
        <v>251.44</v>
      </c>
      <c r="I343" s="167"/>
      <c r="J343" s="168">
        <f>ROUND(I343*H343,2)</f>
        <v>0</v>
      </c>
      <c r="K343" s="169"/>
      <c r="L343" s="33"/>
      <c r="M343" s="170" t="s">
        <v>1</v>
      </c>
      <c r="N343" s="171" t="s">
        <v>37</v>
      </c>
      <c r="O343" s="58"/>
      <c r="P343" s="172">
        <f>O343*H343</f>
        <v>0</v>
      </c>
      <c r="Q343" s="172">
        <v>0</v>
      </c>
      <c r="R343" s="172">
        <f>Q343*H343</f>
        <v>0</v>
      </c>
      <c r="S343" s="172">
        <v>0</v>
      </c>
      <c r="T343" s="173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74" t="s">
        <v>125</v>
      </c>
      <c r="AT343" s="174" t="s">
        <v>121</v>
      </c>
      <c r="AU343" s="174" t="s">
        <v>82</v>
      </c>
      <c r="AY343" s="17" t="s">
        <v>119</v>
      </c>
      <c r="BE343" s="175">
        <f>IF(N343="základní",J343,0)</f>
        <v>0</v>
      </c>
      <c r="BF343" s="175">
        <f>IF(N343="snížená",J343,0)</f>
        <v>0</v>
      </c>
      <c r="BG343" s="175">
        <f>IF(N343="zákl. přenesená",J343,0)</f>
        <v>0</v>
      </c>
      <c r="BH343" s="175">
        <f>IF(N343="sníž. přenesená",J343,0)</f>
        <v>0</v>
      </c>
      <c r="BI343" s="175">
        <f>IF(N343="nulová",J343,0)</f>
        <v>0</v>
      </c>
      <c r="BJ343" s="17" t="s">
        <v>80</v>
      </c>
      <c r="BK343" s="175">
        <f>ROUND(I343*H343,2)</f>
        <v>0</v>
      </c>
      <c r="BL343" s="17" t="s">
        <v>125</v>
      </c>
      <c r="BM343" s="174" t="s">
        <v>448</v>
      </c>
    </row>
    <row r="344" spans="1:65" s="13" customFormat="1">
      <c r="B344" s="176"/>
      <c r="D344" s="177" t="s">
        <v>127</v>
      </c>
      <c r="E344" s="178" t="s">
        <v>1</v>
      </c>
      <c r="F344" s="179" t="s">
        <v>409</v>
      </c>
      <c r="H344" s="180">
        <v>251.44</v>
      </c>
      <c r="I344" s="181"/>
      <c r="L344" s="176"/>
      <c r="M344" s="182"/>
      <c r="N344" s="183"/>
      <c r="O344" s="183"/>
      <c r="P344" s="183"/>
      <c r="Q344" s="183"/>
      <c r="R344" s="183"/>
      <c r="S344" s="183"/>
      <c r="T344" s="184"/>
      <c r="AT344" s="178" t="s">
        <v>127</v>
      </c>
      <c r="AU344" s="178" t="s">
        <v>82</v>
      </c>
      <c r="AV344" s="13" t="s">
        <v>82</v>
      </c>
      <c r="AW344" s="13" t="s">
        <v>29</v>
      </c>
      <c r="AX344" s="13" t="s">
        <v>72</v>
      </c>
      <c r="AY344" s="178" t="s">
        <v>119</v>
      </c>
    </row>
    <row r="345" spans="1:65" s="14" customFormat="1">
      <c r="B345" s="185"/>
      <c r="D345" s="177" t="s">
        <v>127</v>
      </c>
      <c r="E345" s="186" t="s">
        <v>1</v>
      </c>
      <c r="F345" s="187" t="s">
        <v>129</v>
      </c>
      <c r="H345" s="188">
        <v>251.44</v>
      </c>
      <c r="I345" s="189"/>
      <c r="L345" s="185"/>
      <c r="M345" s="190"/>
      <c r="N345" s="191"/>
      <c r="O345" s="191"/>
      <c r="P345" s="191"/>
      <c r="Q345" s="191"/>
      <c r="R345" s="191"/>
      <c r="S345" s="191"/>
      <c r="T345" s="192"/>
      <c r="AT345" s="186" t="s">
        <v>127</v>
      </c>
      <c r="AU345" s="186" t="s">
        <v>82</v>
      </c>
      <c r="AV345" s="14" t="s">
        <v>125</v>
      </c>
      <c r="AW345" s="14" t="s">
        <v>29</v>
      </c>
      <c r="AX345" s="14" t="s">
        <v>80</v>
      </c>
      <c r="AY345" s="186" t="s">
        <v>119</v>
      </c>
    </row>
    <row r="346" spans="1:65" s="12" customFormat="1" ht="22.9" customHeight="1">
      <c r="B346" s="148"/>
      <c r="D346" s="149" t="s">
        <v>71</v>
      </c>
      <c r="E346" s="159" t="s">
        <v>449</v>
      </c>
      <c r="F346" s="159" t="s">
        <v>450</v>
      </c>
      <c r="I346" s="151"/>
      <c r="J346" s="160">
        <f>BK346</f>
        <v>0</v>
      </c>
      <c r="L346" s="148"/>
      <c r="M346" s="153"/>
      <c r="N346" s="154"/>
      <c r="O346" s="154"/>
      <c r="P346" s="155">
        <f>P347</f>
        <v>0</v>
      </c>
      <c r="Q346" s="154"/>
      <c r="R346" s="155">
        <f>R347</f>
        <v>0</v>
      </c>
      <c r="S346" s="154"/>
      <c r="T346" s="156">
        <f>T347</f>
        <v>0</v>
      </c>
      <c r="AR346" s="149" t="s">
        <v>80</v>
      </c>
      <c r="AT346" s="157" t="s">
        <v>71</v>
      </c>
      <c r="AU346" s="157" t="s">
        <v>80</v>
      </c>
      <c r="AY346" s="149" t="s">
        <v>119</v>
      </c>
      <c r="BK346" s="158">
        <f>BK347</f>
        <v>0</v>
      </c>
    </row>
    <row r="347" spans="1:65" s="2" customFormat="1" ht="21.75" customHeight="1">
      <c r="A347" s="32"/>
      <c r="B347" s="161"/>
      <c r="C347" s="162" t="s">
        <v>451</v>
      </c>
      <c r="D347" s="162" t="s">
        <v>121</v>
      </c>
      <c r="E347" s="163" t="s">
        <v>452</v>
      </c>
      <c r="F347" s="164" t="s">
        <v>453</v>
      </c>
      <c r="G347" s="165" t="s">
        <v>192</v>
      </c>
      <c r="H347" s="166">
        <v>162.44900000000001</v>
      </c>
      <c r="I347" s="167"/>
      <c r="J347" s="168">
        <f>ROUND(I347*H347,2)</f>
        <v>0</v>
      </c>
      <c r="K347" s="169"/>
      <c r="L347" s="33"/>
      <c r="M347" s="170" t="s">
        <v>1</v>
      </c>
      <c r="N347" s="171" t="s">
        <v>37</v>
      </c>
      <c r="O347" s="58"/>
      <c r="P347" s="172">
        <f>O347*H347</f>
        <v>0</v>
      </c>
      <c r="Q347" s="172">
        <v>0</v>
      </c>
      <c r="R347" s="172">
        <f>Q347*H347</f>
        <v>0</v>
      </c>
      <c r="S347" s="172">
        <v>0</v>
      </c>
      <c r="T347" s="173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74" t="s">
        <v>125</v>
      </c>
      <c r="AT347" s="174" t="s">
        <v>121</v>
      </c>
      <c r="AU347" s="174" t="s">
        <v>82</v>
      </c>
      <c r="AY347" s="17" t="s">
        <v>119</v>
      </c>
      <c r="BE347" s="175">
        <f>IF(N347="základní",J347,0)</f>
        <v>0</v>
      </c>
      <c r="BF347" s="175">
        <f>IF(N347="snížená",J347,0)</f>
        <v>0</v>
      </c>
      <c r="BG347" s="175">
        <f>IF(N347="zákl. přenesená",J347,0)</f>
        <v>0</v>
      </c>
      <c r="BH347" s="175">
        <f>IF(N347="sníž. přenesená",J347,0)</f>
        <v>0</v>
      </c>
      <c r="BI347" s="175">
        <f>IF(N347="nulová",J347,0)</f>
        <v>0</v>
      </c>
      <c r="BJ347" s="17" t="s">
        <v>80</v>
      </c>
      <c r="BK347" s="175">
        <f>ROUND(I347*H347,2)</f>
        <v>0</v>
      </c>
      <c r="BL347" s="17" t="s">
        <v>125</v>
      </c>
      <c r="BM347" s="174" t="s">
        <v>454</v>
      </c>
    </row>
    <row r="348" spans="1:65" s="12" customFormat="1" ht="25.9" customHeight="1">
      <c r="B348" s="148"/>
      <c r="D348" s="149" t="s">
        <v>71</v>
      </c>
      <c r="E348" s="150" t="s">
        <v>455</v>
      </c>
      <c r="F348" s="150" t="s">
        <v>456</v>
      </c>
      <c r="I348" s="151"/>
      <c r="J348" s="152">
        <f>BK348</f>
        <v>0</v>
      </c>
      <c r="L348" s="148"/>
      <c r="M348" s="153"/>
      <c r="N348" s="154"/>
      <c r="O348" s="154"/>
      <c r="P348" s="155">
        <f>P349</f>
        <v>0</v>
      </c>
      <c r="Q348" s="154"/>
      <c r="R348" s="155">
        <f>R349</f>
        <v>2.6790479999999998E-2</v>
      </c>
      <c r="S348" s="154"/>
      <c r="T348" s="156">
        <f>T349</f>
        <v>0</v>
      </c>
      <c r="AR348" s="149" t="s">
        <v>82</v>
      </c>
      <c r="AT348" s="157" t="s">
        <v>71</v>
      </c>
      <c r="AU348" s="157" t="s">
        <v>72</v>
      </c>
      <c r="AY348" s="149" t="s">
        <v>119</v>
      </c>
      <c r="BK348" s="158">
        <f>BK349</f>
        <v>0</v>
      </c>
    </row>
    <row r="349" spans="1:65" s="12" customFormat="1" ht="22.9" customHeight="1">
      <c r="B349" s="148"/>
      <c r="D349" s="149" t="s">
        <v>71</v>
      </c>
      <c r="E349" s="159" t="s">
        <v>457</v>
      </c>
      <c r="F349" s="159" t="s">
        <v>458</v>
      </c>
      <c r="I349" s="151"/>
      <c r="J349" s="160">
        <f>BK349</f>
        <v>0</v>
      </c>
      <c r="L349" s="148"/>
      <c r="M349" s="153"/>
      <c r="N349" s="154"/>
      <c r="O349" s="154"/>
      <c r="P349" s="155">
        <f>SUM(P350:P353)</f>
        <v>0</v>
      </c>
      <c r="Q349" s="154"/>
      <c r="R349" s="155">
        <f>SUM(R350:R353)</f>
        <v>2.6790479999999998E-2</v>
      </c>
      <c r="S349" s="154"/>
      <c r="T349" s="156">
        <f>SUM(T350:T353)</f>
        <v>0</v>
      </c>
      <c r="AR349" s="149" t="s">
        <v>82</v>
      </c>
      <c r="AT349" s="157" t="s">
        <v>71</v>
      </c>
      <c r="AU349" s="157" t="s">
        <v>80</v>
      </c>
      <c r="AY349" s="149" t="s">
        <v>119</v>
      </c>
      <c r="BK349" s="158">
        <f>SUM(BK350:BK353)</f>
        <v>0</v>
      </c>
    </row>
    <row r="350" spans="1:65" s="2" customFormat="1" ht="21.75" customHeight="1">
      <c r="A350" s="32"/>
      <c r="B350" s="161"/>
      <c r="C350" s="162" t="s">
        <v>459</v>
      </c>
      <c r="D350" s="162" t="s">
        <v>121</v>
      </c>
      <c r="E350" s="163" t="s">
        <v>460</v>
      </c>
      <c r="F350" s="164" t="s">
        <v>461</v>
      </c>
      <c r="G350" s="165" t="s">
        <v>212</v>
      </c>
      <c r="H350" s="166">
        <v>446.50799999999998</v>
      </c>
      <c r="I350" s="167"/>
      <c r="J350" s="168">
        <f>ROUND(I350*H350,2)</f>
        <v>0</v>
      </c>
      <c r="K350" s="169"/>
      <c r="L350" s="33"/>
      <c r="M350" s="170" t="s">
        <v>1</v>
      </c>
      <c r="N350" s="171" t="s">
        <v>37</v>
      </c>
      <c r="O350" s="58"/>
      <c r="P350" s="172">
        <f>O350*H350</f>
        <v>0</v>
      </c>
      <c r="Q350" s="172">
        <v>6.0000000000000002E-5</v>
      </c>
      <c r="R350" s="172">
        <f>Q350*H350</f>
        <v>2.6790479999999998E-2</v>
      </c>
      <c r="S350" s="172">
        <v>0</v>
      </c>
      <c r="T350" s="173">
        <f>S350*H350</f>
        <v>0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174" t="s">
        <v>199</v>
      </c>
      <c r="AT350" s="174" t="s">
        <v>121</v>
      </c>
      <c r="AU350" s="174" t="s">
        <v>82</v>
      </c>
      <c r="AY350" s="17" t="s">
        <v>119</v>
      </c>
      <c r="BE350" s="175">
        <f>IF(N350="základní",J350,0)</f>
        <v>0</v>
      </c>
      <c r="BF350" s="175">
        <f>IF(N350="snížená",J350,0)</f>
        <v>0</v>
      </c>
      <c r="BG350" s="175">
        <f>IF(N350="zákl. přenesená",J350,0)</f>
        <v>0</v>
      </c>
      <c r="BH350" s="175">
        <f>IF(N350="sníž. přenesená",J350,0)</f>
        <v>0</v>
      </c>
      <c r="BI350" s="175">
        <f>IF(N350="nulová",J350,0)</f>
        <v>0</v>
      </c>
      <c r="BJ350" s="17" t="s">
        <v>80</v>
      </c>
      <c r="BK350" s="175">
        <f>ROUND(I350*H350,2)</f>
        <v>0</v>
      </c>
      <c r="BL350" s="17" t="s">
        <v>199</v>
      </c>
      <c r="BM350" s="174" t="s">
        <v>462</v>
      </c>
    </row>
    <row r="351" spans="1:65" s="13" customFormat="1">
      <c r="B351" s="176"/>
      <c r="D351" s="177" t="s">
        <v>127</v>
      </c>
      <c r="E351" s="178" t="s">
        <v>1</v>
      </c>
      <c r="F351" s="179" t="s">
        <v>463</v>
      </c>
      <c r="H351" s="180">
        <v>446.50799999999998</v>
      </c>
      <c r="I351" s="181"/>
      <c r="L351" s="176"/>
      <c r="M351" s="182"/>
      <c r="N351" s="183"/>
      <c r="O351" s="183"/>
      <c r="P351" s="183"/>
      <c r="Q351" s="183"/>
      <c r="R351" s="183"/>
      <c r="S351" s="183"/>
      <c r="T351" s="184"/>
      <c r="AT351" s="178" t="s">
        <v>127</v>
      </c>
      <c r="AU351" s="178" t="s">
        <v>82</v>
      </c>
      <c r="AV351" s="13" t="s">
        <v>82</v>
      </c>
      <c r="AW351" s="13" t="s">
        <v>29</v>
      </c>
      <c r="AX351" s="13" t="s">
        <v>72</v>
      </c>
      <c r="AY351" s="178" t="s">
        <v>119</v>
      </c>
    </row>
    <row r="352" spans="1:65" s="14" customFormat="1">
      <c r="B352" s="185"/>
      <c r="D352" s="177" t="s">
        <v>127</v>
      </c>
      <c r="E352" s="186" t="s">
        <v>1</v>
      </c>
      <c r="F352" s="187" t="s">
        <v>129</v>
      </c>
      <c r="H352" s="188">
        <v>446.50799999999998</v>
      </c>
      <c r="I352" s="189"/>
      <c r="L352" s="185"/>
      <c r="M352" s="190"/>
      <c r="N352" s="191"/>
      <c r="O352" s="191"/>
      <c r="P352" s="191"/>
      <c r="Q352" s="191"/>
      <c r="R352" s="191"/>
      <c r="S352" s="191"/>
      <c r="T352" s="192"/>
      <c r="AT352" s="186" t="s">
        <v>127</v>
      </c>
      <c r="AU352" s="186" t="s">
        <v>82</v>
      </c>
      <c r="AV352" s="14" t="s">
        <v>125</v>
      </c>
      <c r="AW352" s="14" t="s">
        <v>29</v>
      </c>
      <c r="AX352" s="14" t="s">
        <v>80</v>
      </c>
      <c r="AY352" s="186" t="s">
        <v>119</v>
      </c>
    </row>
    <row r="353" spans="1:65" s="2" customFormat="1" ht="21.75" customHeight="1">
      <c r="A353" s="32"/>
      <c r="B353" s="161"/>
      <c r="C353" s="162" t="s">
        <v>128</v>
      </c>
      <c r="D353" s="162" t="s">
        <v>121</v>
      </c>
      <c r="E353" s="163" t="s">
        <v>464</v>
      </c>
      <c r="F353" s="164" t="s">
        <v>465</v>
      </c>
      <c r="G353" s="165" t="s">
        <v>466</v>
      </c>
      <c r="H353" s="211"/>
      <c r="I353" s="167"/>
      <c r="J353" s="168">
        <f>ROUND(I353*H353,2)</f>
        <v>0</v>
      </c>
      <c r="K353" s="169"/>
      <c r="L353" s="33"/>
      <c r="M353" s="212" t="s">
        <v>1</v>
      </c>
      <c r="N353" s="213" t="s">
        <v>37</v>
      </c>
      <c r="O353" s="214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R353" s="174" t="s">
        <v>199</v>
      </c>
      <c r="AT353" s="174" t="s">
        <v>121</v>
      </c>
      <c r="AU353" s="174" t="s">
        <v>82</v>
      </c>
      <c r="AY353" s="17" t="s">
        <v>119</v>
      </c>
      <c r="BE353" s="175">
        <f>IF(N353="základní",J353,0)</f>
        <v>0</v>
      </c>
      <c r="BF353" s="175">
        <f>IF(N353="snížená",J353,0)</f>
        <v>0</v>
      </c>
      <c r="BG353" s="175">
        <f>IF(N353="zákl. přenesená",J353,0)</f>
        <v>0</v>
      </c>
      <c r="BH353" s="175">
        <f>IF(N353="sníž. přenesená",J353,0)</f>
        <v>0</v>
      </c>
      <c r="BI353" s="175">
        <f>IF(N353="nulová",J353,0)</f>
        <v>0</v>
      </c>
      <c r="BJ353" s="17" t="s">
        <v>80</v>
      </c>
      <c r="BK353" s="175">
        <f>ROUND(I353*H353,2)</f>
        <v>0</v>
      </c>
      <c r="BL353" s="17" t="s">
        <v>199</v>
      </c>
      <c r="BM353" s="174" t="s">
        <v>467</v>
      </c>
    </row>
    <row r="354" spans="1:65" s="2" customFormat="1" ht="6.95" customHeight="1">
      <c r="A354" s="32"/>
      <c r="B354" s="47"/>
      <c r="C354" s="48"/>
      <c r="D354" s="48"/>
      <c r="E354" s="48"/>
      <c r="F354" s="48"/>
      <c r="G354" s="48"/>
      <c r="H354" s="48"/>
      <c r="I354" s="120"/>
      <c r="J354" s="48"/>
      <c r="K354" s="48"/>
      <c r="L354" s="33"/>
      <c r="M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</row>
  </sheetData>
  <autoFilter ref="C125:K35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1"/>
  <sheetViews>
    <sheetView showGridLines="0" tabSelected="1" topLeftCell="A101" workbookViewId="0">
      <selection activeCell="I139" sqref="I139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93" customWidth="1"/>
    <col min="10" max="10" width="20.1640625" style="1" customWidth="1"/>
    <col min="11" max="11" width="20.16406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3"/>
      <c r="L2" s="244" t="s">
        <v>5</v>
      </c>
      <c r="M2" s="222"/>
      <c r="N2" s="222"/>
      <c r="O2" s="222"/>
      <c r="P2" s="222"/>
      <c r="Q2" s="222"/>
      <c r="R2" s="222"/>
      <c r="S2" s="222"/>
      <c r="T2" s="222"/>
      <c r="U2" s="222"/>
      <c r="V2" s="222"/>
      <c r="AT2" s="17" t="s">
        <v>85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94"/>
      <c r="J3" s="19"/>
      <c r="K3" s="19"/>
      <c r="L3" s="20"/>
      <c r="AT3" s="17" t="s">
        <v>82</v>
      </c>
    </row>
    <row r="4" spans="1:46" s="1" customFormat="1" ht="24.95" customHeight="1">
      <c r="B4" s="20"/>
      <c r="D4" s="21" t="s">
        <v>86</v>
      </c>
      <c r="I4" s="93"/>
      <c r="L4" s="20"/>
      <c r="M4" s="95" t="s">
        <v>10</v>
      </c>
      <c r="AT4" s="17" t="s">
        <v>3</v>
      </c>
    </row>
    <row r="5" spans="1:46" s="1" customFormat="1" ht="6.95" customHeight="1">
      <c r="B5" s="20"/>
      <c r="I5" s="93"/>
      <c r="L5" s="20"/>
    </row>
    <row r="6" spans="1:46" s="1" customFormat="1" ht="12" customHeight="1">
      <c r="B6" s="20"/>
      <c r="D6" s="27" t="s">
        <v>16</v>
      </c>
      <c r="I6" s="93"/>
      <c r="L6" s="20"/>
    </row>
    <row r="7" spans="1:46" s="1" customFormat="1" ht="23.25" customHeight="1">
      <c r="B7" s="20"/>
      <c r="E7" s="258" t="str">
        <f>'Rekapitulace stavby'!K6</f>
        <v>OPRAVY POVRCHŮ ASFALTOVÝCH CEST V AREÁLU ZOO  4.ETAPA MEZI REZERVACÍ BORORO A EXPOZICÍ AUSTRALSKÉ FAUNY 1.DÍL</v>
      </c>
      <c r="F7" s="259"/>
      <c r="G7" s="259"/>
      <c r="H7" s="259"/>
      <c r="I7" s="93"/>
      <c r="L7" s="20"/>
    </row>
    <row r="8" spans="1:46" s="2" customFormat="1" ht="12" customHeight="1">
      <c r="A8" s="32"/>
      <c r="B8" s="33"/>
      <c r="C8" s="32"/>
      <c r="D8" s="27" t="s">
        <v>87</v>
      </c>
      <c r="E8" s="32"/>
      <c r="F8" s="32"/>
      <c r="G8" s="32"/>
      <c r="H8" s="32"/>
      <c r="I8" s="96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55" t="s">
        <v>468</v>
      </c>
      <c r="F9" s="257"/>
      <c r="G9" s="257"/>
      <c r="H9" s="257"/>
      <c r="I9" s="96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>
      <c r="A10" s="32"/>
      <c r="B10" s="33"/>
      <c r="C10" s="32"/>
      <c r="D10" s="32"/>
      <c r="E10" s="32"/>
      <c r="F10" s="32"/>
      <c r="G10" s="32"/>
      <c r="H10" s="32"/>
      <c r="I10" s="96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9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97" t="s">
        <v>22</v>
      </c>
      <c r="J12" s="55">
        <f>'Rekapitulace stavby'!AN8</f>
        <v>43850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96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23</v>
      </c>
      <c r="E14" s="32"/>
      <c r="F14" s="32"/>
      <c r="G14" s="32"/>
      <c r="H14" s="32"/>
      <c r="I14" s="97" t="s">
        <v>24</v>
      </c>
      <c r="J14" s="25" t="str">
        <f>IF('Rekapitulace stavby'!AN10="","",'Rekapitulace stavby'!AN10)</f>
        <v/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tr">
        <f>IF('Rekapitulace stavby'!E11="","",'Rekapitulace stavby'!E11)</f>
        <v xml:space="preserve"> </v>
      </c>
      <c r="F15" s="32"/>
      <c r="G15" s="32"/>
      <c r="H15" s="32"/>
      <c r="I15" s="97" t="s">
        <v>25</v>
      </c>
      <c r="J15" s="25" t="str">
        <f>IF('Rekapitulace stavby'!AN11="","",'Rekapitulace stavby'!AN11)</f>
        <v/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96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26</v>
      </c>
      <c r="E17" s="32"/>
      <c r="F17" s="32"/>
      <c r="G17" s="32"/>
      <c r="H17" s="32"/>
      <c r="I17" s="97" t="s">
        <v>24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60" t="str">
        <f>'Rekapitulace stavby'!E14</f>
        <v>Vyplň údaj</v>
      </c>
      <c r="F18" s="221"/>
      <c r="G18" s="221"/>
      <c r="H18" s="221"/>
      <c r="I18" s="97" t="s">
        <v>25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96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28</v>
      </c>
      <c r="E20" s="32"/>
      <c r="F20" s="32"/>
      <c r="G20" s="32"/>
      <c r="H20" s="32"/>
      <c r="I20" s="97" t="s">
        <v>24</v>
      </c>
      <c r="J20" s="25" t="str">
        <f>IF('Rekapitulace stavby'!AN16="","",'Rekapitulace stavby'!AN16)</f>
        <v/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tr">
        <f>IF('Rekapitulace stavby'!E17="","",'Rekapitulace stavby'!E17)</f>
        <v xml:space="preserve"> </v>
      </c>
      <c r="F21" s="32"/>
      <c r="G21" s="32"/>
      <c r="H21" s="32"/>
      <c r="I21" s="97" t="s">
        <v>25</v>
      </c>
      <c r="J21" s="25" t="str">
        <f>IF('Rekapitulace stavby'!AN17="","",'Rekapitulace stavby'!AN17)</f>
        <v/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96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30</v>
      </c>
      <c r="E23" s="32"/>
      <c r="F23" s="32"/>
      <c r="G23" s="32"/>
      <c r="H23" s="32"/>
      <c r="I23" s="97" t="s">
        <v>24</v>
      </c>
      <c r="J23" s="25" t="str">
        <f>IF('Rekapitulace stavby'!AN19="","",'Rekapitulace stavby'!AN19)</f>
        <v/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tr">
        <f>IF('Rekapitulace stavby'!E20="","",'Rekapitulace stavby'!E20)</f>
        <v xml:space="preserve"> </v>
      </c>
      <c r="F24" s="32"/>
      <c r="G24" s="32"/>
      <c r="H24" s="32"/>
      <c r="I24" s="97" t="s">
        <v>25</v>
      </c>
      <c r="J24" s="25" t="str">
        <f>IF('Rekapitulace stavby'!AN20="","",'Rekapitulace stavby'!AN20)</f>
        <v/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96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31</v>
      </c>
      <c r="E26" s="32"/>
      <c r="F26" s="32"/>
      <c r="G26" s="32"/>
      <c r="H26" s="32"/>
      <c r="I26" s="96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8"/>
      <c r="B27" s="99"/>
      <c r="C27" s="98"/>
      <c r="D27" s="98"/>
      <c r="E27" s="226" t="s">
        <v>1</v>
      </c>
      <c r="F27" s="226"/>
      <c r="G27" s="226"/>
      <c r="H27" s="226"/>
      <c r="I27" s="100"/>
      <c r="J27" s="98"/>
      <c r="K27" s="98"/>
      <c r="L27" s="101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96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102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103" t="s">
        <v>32</v>
      </c>
      <c r="E30" s="32"/>
      <c r="F30" s="32"/>
      <c r="G30" s="32"/>
      <c r="H30" s="32"/>
      <c r="I30" s="96"/>
      <c r="J30" s="71">
        <f>ROUND(J118,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102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34</v>
      </c>
      <c r="G32" s="32"/>
      <c r="H32" s="32"/>
      <c r="I32" s="104" t="s">
        <v>33</v>
      </c>
      <c r="J32" s="36" t="s">
        <v>35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105" t="s">
        <v>36</v>
      </c>
      <c r="E33" s="27" t="s">
        <v>37</v>
      </c>
      <c r="F33" s="106">
        <f>ROUND((SUM(BE118:BE130)),  2)</f>
        <v>0</v>
      </c>
      <c r="G33" s="32"/>
      <c r="H33" s="32"/>
      <c r="I33" s="107">
        <v>0.21</v>
      </c>
      <c r="J33" s="106">
        <f>ROUND(((SUM(BE118:BE130))*I33),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38</v>
      </c>
      <c r="F34" s="106">
        <f>ROUND((SUM(BF118:BF130)),  2)</f>
        <v>0</v>
      </c>
      <c r="G34" s="32"/>
      <c r="H34" s="32"/>
      <c r="I34" s="107">
        <v>0.15</v>
      </c>
      <c r="J34" s="106">
        <f>ROUND(((SUM(BF118:BF130))*I34),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39</v>
      </c>
      <c r="F35" s="106">
        <f>ROUND((SUM(BG118:BG130)),  2)</f>
        <v>0</v>
      </c>
      <c r="G35" s="32"/>
      <c r="H35" s="32"/>
      <c r="I35" s="107">
        <v>0.21</v>
      </c>
      <c r="J35" s="106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40</v>
      </c>
      <c r="F36" s="106">
        <f>ROUND((SUM(BH118:BH130)),  2)</f>
        <v>0</v>
      </c>
      <c r="G36" s="32"/>
      <c r="H36" s="32"/>
      <c r="I36" s="107">
        <v>0.15</v>
      </c>
      <c r="J36" s="106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41</v>
      </c>
      <c r="F37" s="106">
        <f>ROUND((SUM(BI118:BI130)),  2)</f>
        <v>0</v>
      </c>
      <c r="G37" s="32"/>
      <c r="H37" s="32"/>
      <c r="I37" s="107">
        <v>0</v>
      </c>
      <c r="J37" s="106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96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8"/>
      <c r="D39" s="109" t="s">
        <v>42</v>
      </c>
      <c r="E39" s="60"/>
      <c r="F39" s="60"/>
      <c r="G39" s="110" t="s">
        <v>43</v>
      </c>
      <c r="H39" s="111" t="s">
        <v>44</v>
      </c>
      <c r="I39" s="112"/>
      <c r="J39" s="113">
        <f>SUM(J30:J37)</f>
        <v>0</v>
      </c>
      <c r="K39" s="114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96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I41" s="93"/>
      <c r="L41" s="20"/>
    </row>
    <row r="42" spans="1:31" s="1" customFormat="1" ht="14.45" customHeight="1">
      <c r="B42" s="20"/>
      <c r="I42" s="93"/>
      <c r="L42" s="20"/>
    </row>
    <row r="43" spans="1:31" s="1" customFormat="1" ht="14.45" customHeight="1">
      <c r="B43" s="20"/>
      <c r="I43" s="93"/>
      <c r="L43" s="20"/>
    </row>
    <row r="44" spans="1:31" s="1" customFormat="1" ht="14.45" customHeight="1">
      <c r="B44" s="20"/>
      <c r="I44" s="93"/>
      <c r="L44" s="20"/>
    </row>
    <row r="45" spans="1:31" s="1" customFormat="1" ht="14.45" customHeight="1">
      <c r="B45" s="20"/>
      <c r="I45" s="93"/>
      <c r="L45" s="20"/>
    </row>
    <row r="46" spans="1:31" s="1" customFormat="1" ht="14.45" customHeight="1">
      <c r="B46" s="20"/>
      <c r="I46" s="93"/>
      <c r="L46" s="20"/>
    </row>
    <row r="47" spans="1:31" s="1" customFormat="1" ht="14.45" customHeight="1">
      <c r="B47" s="20"/>
      <c r="I47" s="93"/>
      <c r="L47" s="20"/>
    </row>
    <row r="48" spans="1:31" s="1" customFormat="1" ht="14.45" customHeight="1">
      <c r="B48" s="20"/>
      <c r="I48" s="93"/>
      <c r="L48" s="20"/>
    </row>
    <row r="49" spans="1:31" s="1" customFormat="1" ht="14.45" customHeight="1">
      <c r="B49" s="20"/>
      <c r="I49" s="93"/>
      <c r="L49" s="20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115"/>
      <c r="J50" s="44"/>
      <c r="K50" s="44"/>
      <c r="L50" s="42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2.75">
      <c r="A61" s="32"/>
      <c r="B61" s="33"/>
      <c r="C61" s="32"/>
      <c r="D61" s="45" t="s">
        <v>47</v>
      </c>
      <c r="E61" s="35"/>
      <c r="F61" s="116" t="s">
        <v>48</v>
      </c>
      <c r="G61" s="45" t="s">
        <v>47</v>
      </c>
      <c r="H61" s="35"/>
      <c r="I61" s="117"/>
      <c r="J61" s="118" t="s">
        <v>48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2.75">
      <c r="A65" s="32"/>
      <c r="B65" s="33"/>
      <c r="C65" s="32"/>
      <c r="D65" s="43" t="s">
        <v>49</v>
      </c>
      <c r="E65" s="46"/>
      <c r="F65" s="46"/>
      <c r="G65" s="43" t="s">
        <v>50</v>
      </c>
      <c r="H65" s="46"/>
      <c r="I65" s="119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2.75">
      <c r="A76" s="32"/>
      <c r="B76" s="33"/>
      <c r="C76" s="32"/>
      <c r="D76" s="45" t="s">
        <v>47</v>
      </c>
      <c r="E76" s="35"/>
      <c r="F76" s="116" t="s">
        <v>48</v>
      </c>
      <c r="G76" s="45" t="s">
        <v>47</v>
      </c>
      <c r="H76" s="35"/>
      <c r="I76" s="117"/>
      <c r="J76" s="118" t="s">
        <v>48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120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121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89</v>
      </c>
      <c r="D82" s="32"/>
      <c r="E82" s="32"/>
      <c r="F82" s="32"/>
      <c r="G82" s="32"/>
      <c r="H82" s="32"/>
      <c r="I82" s="96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96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96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23.25" customHeight="1">
      <c r="A85" s="32"/>
      <c r="B85" s="33"/>
      <c r="C85" s="32"/>
      <c r="D85" s="32"/>
      <c r="E85" s="258" t="str">
        <f>E7</f>
        <v>OPRAVY POVRCHŮ ASFALTOVÝCH CEST V AREÁLU ZOO  4.ETAPA MEZI REZERVACÍ BORORO A EXPOZICÍ AUSTRALSKÉ FAUNY 1.DÍL</v>
      </c>
      <c r="F85" s="259"/>
      <c r="G85" s="259"/>
      <c r="H85" s="259"/>
      <c r="I85" s="96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87</v>
      </c>
      <c r="D86" s="32"/>
      <c r="E86" s="32"/>
      <c r="F86" s="32"/>
      <c r="G86" s="32"/>
      <c r="H86" s="32"/>
      <c r="I86" s="96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55" t="str">
        <f>E9</f>
        <v>901 - VON</v>
      </c>
      <c r="F87" s="257"/>
      <c r="G87" s="257"/>
      <c r="H87" s="257"/>
      <c r="I87" s="96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96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 xml:space="preserve"> </v>
      </c>
      <c r="G89" s="32"/>
      <c r="H89" s="32"/>
      <c r="I89" s="97" t="s">
        <v>22</v>
      </c>
      <c r="J89" s="55">
        <f>IF(J12="","",J12)</f>
        <v>43850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96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2"/>
      <c r="E91" s="32"/>
      <c r="F91" s="25" t="str">
        <f>E15</f>
        <v xml:space="preserve"> </v>
      </c>
      <c r="G91" s="32"/>
      <c r="H91" s="32"/>
      <c r="I91" s="97" t="s">
        <v>28</v>
      </c>
      <c r="J91" s="30" t="str">
        <f>E21</f>
        <v xml:space="preserve"> 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2"/>
      <c r="E92" s="32"/>
      <c r="F92" s="25" t="str">
        <f>IF(E18="","",E18)</f>
        <v>Vyplň údaj</v>
      </c>
      <c r="G92" s="32"/>
      <c r="H92" s="32"/>
      <c r="I92" s="97" t="s">
        <v>30</v>
      </c>
      <c r="J92" s="30" t="str">
        <f>E24</f>
        <v xml:space="preserve"> 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96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22" t="s">
        <v>90</v>
      </c>
      <c r="D94" s="108"/>
      <c r="E94" s="108"/>
      <c r="F94" s="108"/>
      <c r="G94" s="108"/>
      <c r="H94" s="108"/>
      <c r="I94" s="123"/>
      <c r="J94" s="124" t="s">
        <v>91</v>
      </c>
      <c r="K94" s="108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96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25" t="s">
        <v>92</v>
      </c>
      <c r="D96" s="32"/>
      <c r="E96" s="32"/>
      <c r="F96" s="32"/>
      <c r="G96" s="32"/>
      <c r="H96" s="32"/>
      <c r="I96" s="96"/>
      <c r="J96" s="71">
        <f>J118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93</v>
      </c>
    </row>
    <row r="97" spans="1:31" s="9" customFormat="1" ht="24.95" customHeight="1">
      <c r="B97" s="126"/>
      <c r="D97" s="127" t="s">
        <v>469</v>
      </c>
      <c r="E97" s="128"/>
      <c r="F97" s="128"/>
      <c r="G97" s="128"/>
      <c r="H97" s="128"/>
      <c r="I97" s="129"/>
      <c r="J97" s="130">
        <f>J119</f>
        <v>0</v>
      </c>
      <c r="L97" s="126"/>
    </row>
    <row r="98" spans="1:31" s="10" customFormat="1" ht="19.899999999999999" customHeight="1">
      <c r="B98" s="131"/>
      <c r="D98" s="132" t="s">
        <v>470</v>
      </c>
      <c r="E98" s="133"/>
      <c r="F98" s="133"/>
      <c r="G98" s="133"/>
      <c r="H98" s="133"/>
      <c r="I98" s="134"/>
      <c r="J98" s="135">
        <f>J120</f>
        <v>0</v>
      </c>
      <c r="L98" s="131"/>
    </row>
    <row r="99" spans="1:31" s="2" customFormat="1" ht="21.75" customHeight="1">
      <c r="A99" s="32"/>
      <c r="B99" s="33"/>
      <c r="C99" s="32"/>
      <c r="D99" s="32"/>
      <c r="E99" s="32"/>
      <c r="F99" s="32"/>
      <c r="G99" s="32"/>
      <c r="H99" s="32"/>
      <c r="I99" s="96"/>
      <c r="J99" s="32"/>
      <c r="K99" s="32"/>
      <c r="L99" s="4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</row>
    <row r="100" spans="1:31" s="2" customFormat="1" ht="6.95" customHeight="1">
      <c r="A100" s="32"/>
      <c r="B100" s="47"/>
      <c r="C100" s="48"/>
      <c r="D100" s="48"/>
      <c r="E100" s="48"/>
      <c r="F100" s="48"/>
      <c r="G100" s="48"/>
      <c r="H100" s="48"/>
      <c r="I100" s="120"/>
      <c r="J100" s="48"/>
      <c r="K100" s="48"/>
      <c r="L100" s="4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4" spans="1:31" s="2" customFormat="1" ht="6.95" customHeight="1">
      <c r="A104" s="32"/>
      <c r="B104" s="49"/>
      <c r="C104" s="50"/>
      <c r="D104" s="50"/>
      <c r="E104" s="50"/>
      <c r="F104" s="50"/>
      <c r="G104" s="50"/>
      <c r="H104" s="50"/>
      <c r="I104" s="121"/>
      <c r="J104" s="50"/>
      <c r="K104" s="50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24.95" customHeight="1">
      <c r="A105" s="32"/>
      <c r="B105" s="33"/>
      <c r="C105" s="21" t="s">
        <v>104</v>
      </c>
      <c r="D105" s="32"/>
      <c r="E105" s="32"/>
      <c r="F105" s="32"/>
      <c r="G105" s="32"/>
      <c r="H105" s="32"/>
      <c r="I105" s="96"/>
      <c r="J105" s="32"/>
      <c r="K105" s="32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pans="1:31" s="2" customFormat="1" ht="6.95" customHeight="1">
      <c r="A106" s="32"/>
      <c r="B106" s="33"/>
      <c r="C106" s="32"/>
      <c r="D106" s="32"/>
      <c r="E106" s="32"/>
      <c r="F106" s="32"/>
      <c r="G106" s="32"/>
      <c r="H106" s="32"/>
      <c r="I106" s="96"/>
      <c r="J106" s="32"/>
      <c r="K106" s="32"/>
      <c r="L106" s="4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pans="1:31" s="2" customFormat="1" ht="12" customHeight="1">
      <c r="A107" s="32"/>
      <c r="B107" s="33"/>
      <c r="C107" s="27" t="s">
        <v>16</v>
      </c>
      <c r="D107" s="32"/>
      <c r="E107" s="32"/>
      <c r="F107" s="32"/>
      <c r="G107" s="32"/>
      <c r="H107" s="32"/>
      <c r="I107" s="96"/>
      <c r="J107" s="32"/>
      <c r="K107" s="32"/>
      <c r="L107" s="4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23.25" customHeight="1">
      <c r="A108" s="32"/>
      <c r="B108" s="33"/>
      <c r="C108" s="32"/>
      <c r="D108" s="32"/>
      <c r="E108" s="258" t="str">
        <f>E7</f>
        <v>OPRAVY POVRCHŮ ASFALTOVÝCH CEST V AREÁLU ZOO  4.ETAPA MEZI REZERVACÍ BORORO A EXPOZICÍ AUSTRALSKÉ FAUNY 1.DÍL</v>
      </c>
      <c r="F108" s="259"/>
      <c r="G108" s="259"/>
      <c r="H108" s="259"/>
      <c r="I108" s="96"/>
      <c r="J108" s="32"/>
      <c r="K108" s="32"/>
      <c r="L108" s="4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12" customHeight="1">
      <c r="A109" s="32"/>
      <c r="B109" s="33"/>
      <c r="C109" s="27" t="s">
        <v>87</v>
      </c>
      <c r="D109" s="32"/>
      <c r="E109" s="32"/>
      <c r="F109" s="32"/>
      <c r="G109" s="32"/>
      <c r="H109" s="32"/>
      <c r="I109" s="96"/>
      <c r="J109" s="32"/>
      <c r="K109" s="32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16.5" customHeight="1">
      <c r="A110" s="32"/>
      <c r="B110" s="33"/>
      <c r="C110" s="32"/>
      <c r="D110" s="32"/>
      <c r="E110" s="255" t="str">
        <f>E9</f>
        <v>901 - VON</v>
      </c>
      <c r="F110" s="257"/>
      <c r="G110" s="257"/>
      <c r="H110" s="257"/>
      <c r="I110" s="96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96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20</v>
      </c>
      <c r="D112" s="32"/>
      <c r="E112" s="32"/>
      <c r="F112" s="25" t="str">
        <f>F12</f>
        <v xml:space="preserve"> </v>
      </c>
      <c r="G112" s="32"/>
      <c r="H112" s="32"/>
      <c r="I112" s="97" t="s">
        <v>22</v>
      </c>
      <c r="J112" s="55">
        <f>IF(J12="","",J12)</f>
        <v>43850</v>
      </c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6.95" customHeight="1">
      <c r="A113" s="32"/>
      <c r="B113" s="33"/>
      <c r="C113" s="32"/>
      <c r="D113" s="32"/>
      <c r="E113" s="32"/>
      <c r="F113" s="32"/>
      <c r="G113" s="32"/>
      <c r="H113" s="32"/>
      <c r="I113" s="96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5.2" customHeight="1">
      <c r="A114" s="32"/>
      <c r="B114" s="33"/>
      <c r="C114" s="27" t="s">
        <v>23</v>
      </c>
      <c r="D114" s="32"/>
      <c r="E114" s="32"/>
      <c r="F114" s="25" t="str">
        <f>E15</f>
        <v xml:space="preserve"> </v>
      </c>
      <c r="G114" s="32"/>
      <c r="H114" s="32"/>
      <c r="I114" s="97" t="s">
        <v>28</v>
      </c>
      <c r="J114" s="30" t="str">
        <f>E21</f>
        <v xml:space="preserve"> </v>
      </c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5.2" customHeight="1">
      <c r="A115" s="32"/>
      <c r="B115" s="33"/>
      <c r="C115" s="27" t="s">
        <v>26</v>
      </c>
      <c r="D115" s="32"/>
      <c r="E115" s="32"/>
      <c r="F115" s="25" t="str">
        <f>IF(E18="","",E18)</f>
        <v>Vyplň údaj</v>
      </c>
      <c r="G115" s="32"/>
      <c r="H115" s="32"/>
      <c r="I115" s="97" t="s">
        <v>30</v>
      </c>
      <c r="J115" s="30" t="str">
        <f>E24</f>
        <v xml:space="preserve"> </v>
      </c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10.35" customHeight="1">
      <c r="A116" s="32"/>
      <c r="B116" s="33"/>
      <c r="C116" s="32"/>
      <c r="D116" s="32"/>
      <c r="E116" s="32"/>
      <c r="F116" s="32"/>
      <c r="G116" s="32"/>
      <c r="H116" s="32"/>
      <c r="I116" s="96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11" customFormat="1" ht="29.25" customHeight="1">
      <c r="A117" s="136"/>
      <c r="B117" s="137"/>
      <c r="C117" s="138" t="s">
        <v>105</v>
      </c>
      <c r="D117" s="139" t="s">
        <v>57</v>
      </c>
      <c r="E117" s="139" t="s">
        <v>53</v>
      </c>
      <c r="F117" s="139" t="s">
        <v>54</v>
      </c>
      <c r="G117" s="139" t="s">
        <v>106</v>
      </c>
      <c r="H117" s="139" t="s">
        <v>107</v>
      </c>
      <c r="I117" s="140" t="s">
        <v>108</v>
      </c>
      <c r="J117" s="141" t="s">
        <v>91</v>
      </c>
      <c r="K117" s="142" t="s">
        <v>109</v>
      </c>
      <c r="L117" s="143"/>
      <c r="M117" s="62" t="s">
        <v>1</v>
      </c>
      <c r="N117" s="63" t="s">
        <v>36</v>
      </c>
      <c r="O117" s="63" t="s">
        <v>110</v>
      </c>
      <c r="P117" s="63" t="s">
        <v>111</v>
      </c>
      <c r="Q117" s="63" t="s">
        <v>112</v>
      </c>
      <c r="R117" s="63" t="s">
        <v>113</v>
      </c>
      <c r="S117" s="63" t="s">
        <v>114</v>
      </c>
      <c r="T117" s="64" t="s">
        <v>115</v>
      </c>
      <c r="U117" s="136"/>
      <c r="V117" s="136"/>
      <c r="W117" s="136"/>
      <c r="X117" s="136"/>
      <c r="Y117" s="136"/>
      <c r="Z117" s="136"/>
      <c r="AA117" s="136"/>
      <c r="AB117" s="136"/>
      <c r="AC117" s="136"/>
      <c r="AD117" s="136"/>
      <c r="AE117" s="136"/>
    </row>
    <row r="118" spans="1:65" s="2" customFormat="1" ht="22.9" customHeight="1">
      <c r="A118" s="32"/>
      <c r="B118" s="33"/>
      <c r="C118" s="69" t="s">
        <v>116</v>
      </c>
      <c r="D118" s="32"/>
      <c r="E118" s="32"/>
      <c r="F118" s="32"/>
      <c r="G118" s="32"/>
      <c r="H118" s="32"/>
      <c r="I118" s="96"/>
      <c r="J118" s="144">
        <f>BK118</f>
        <v>0</v>
      </c>
      <c r="K118" s="32"/>
      <c r="L118" s="33"/>
      <c r="M118" s="65"/>
      <c r="N118" s="56"/>
      <c r="O118" s="66"/>
      <c r="P118" s="145">
        <f>P119</f>
        <v>0</v>
      </c>
      <c r="Q118" s="66"/>
      <c r="R118" s="145">
        <f>R119</f>
        <v>0</v>
      </c>
      <c r="S118" s="66"/>
      <c r="T118" s="146">
        <f>T119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T118" s="17" t="s">
        <v>71</v>
      </c>
      <c r="AU118" s="17" t="s">
        <v>93</v>
      </c>
      <c r="BK118" s="147">
        <f>BK119</f>
        <v>0</v>
      </c>
    </row>
    <row r="119" spans="1:65" s="12" customFormat="1" ht="25.9" customHeight="1">
      <c r="B119" s="148"/>
      <c r="D119" s="149" t="s">
        <v>71</v>
      </c>
      <c r="E119" s="150" t="s">
        <v>471</v>
      </c>
      <c r="F119" s="150" t="s">
        <v>471</v>
      </c>
      <c r="I119" s="151"/>
      <c r="J119" s="152">
        <f>BK119</f>
        <v>0</v>
      </c>
      <c r="L119" s="148"/>
      <c r="M119" s="153"/>
      <c r="N119" s="154"/>
      <c r="O119" s="154"/>
      <c r="P119" s="155">
        <f>P120</f>
        <v>0</v>
      </c>
      <c r="Q119" s="154"/>
      <c r="R119" s="155">
        <f>R120</f>
        <v>0</v>
      </c>
      <c r="S119" s="154"/>
      <c r="T119" s="156">
        <f>T120</f>
        <v>0</v>
      </c>
      <c r="AR119" s="149" t="s">
        <v>125</v>
      </c>
      <c r="AT119" s="157" t="s">
        <v>71</v>
      </c>
      <c r="AU119" s="157" t="s">
        <v>72</v>
      </c>
      <c r="AY119" s="149" t="s">
        <v>119</v>
      </c>
      <c r="BK119" s="158">
        <f>BK120</f>
        <v>0</v>
      </c>
    </row>
    <row r="120" spans="1:65" s="12" customFormat="1" ht="22.9" customHeight="1">
      <c r="B120" s="148"/>
      <c r="D120" s="149" t="s">
        <v>71</v>
      </c>
      <c r="E120" s="159" t="s">
        <v>472</v>
      </c>
      <c r="F120" s="159" t="s">
        <v>84</v>
      </c>
      <c r="I120" s="151"/>
      <c r="J120" s="160">
        <f>BK120</f>
        <v>0</v>
      </c>
      <c r="L120" s="148"/>
      <c r="M120" s="153"/>
      <c r="N120" s="154"/>
      <c r="O120" s="154"/>
      <c r="P120" s="155">
        <f>SUM(P121:P130)</f>
        <v>0</v>
      </c>
      <c r="Q120" s="154"/>
      <c r="R120" s="155">
        <f>SUM(R121:R130)</f>
        <v>0</v>
      </c>
      <c r="S120" s="154"/>
      <c r="T120" s="156">
        <f>SUM(T121:T130)</f>
        <v>0</v>
      </c>
      <c r="AR120" s="149" t="s">
        <v>125</v>
      </c>
      <c r="AT120" s="157" t="s">
        <v>71</v>
      </c>
      <c r="AU120" s="157" t="s">
        <v>80</v>
      </c>
      <c r="AY120" s="149" t="s">
        <v>119</v>
      </c>
      <c r="BK120" s="158">
        <f>SUM(BK121:BK130)</f>
        <v>0</v>
      </c>
    </row>
    <row r="121" spans="1:65" s="2" customFormat="1" ht="16.5" customHeight="1">
      <c r="A121" s="32"/>
      <c r="B121" s="161"/>
      <c r="C121" s="162" t="s">
        <v>80</v>
      </c>
      <c r="D121" s="162" t="s">
        <v>121</v>
      </c>
      <c r="E121" s="163" t="s">
        <v>473</v>
      </c>
      <c r="F121" s="164" t="s">
        <v>474</v>
      </c>
      <c r="G121" s="165" t="s">
        <v>466</v>
      </c>
      <c r="H121" s="211"/>
      <c r="I121" s="167"/>
      <c r="J121" s="168">
        <f t="shared" ref="J121:J130" si="0">ROUND(I121*H121,2)</f>
        <v>0</v>
      </c>
      <c r="K121" s="169"/>
      <c r="L121" s="33"/>
      <c r="M121" s="170" t="s">
        <v>1</v>
      </c>
      <c r="N121" s="171" t="s">
        <v>37</v>
      </c>
      <c r="O121" s="58"/>
      <c r="P121" s="172">
        <f t="shared" ref="P121:P130" si="1">O121*H121</f>
        <v>0</v>
      </c>
      <c r="Q121" s="172">
        <v>0</v>
      </c>
      <c r="R121" s="172">
        <f t="shared" ref="R121:R130" si="2">Q121*H121</f>
        <v>0</v>
      </c>
      <c r="S121" s="172">
        <v>0</v>
      </c>
      <c r="T121" s="173">
        <f t="shared" ref="T121:T130" si="3"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74" t="s">
        <v>475</v>
      </c>
      <c r="AT121" s="174" t="s">
        <v>121</v>
      </c>
      <c r="AU121" s="174" t="s">
        <v>82</v>
      </c>
      <c r="AY121" s="17" t="s">
        <v>119</v>
      </c>
      <c r="BE121" s="175">
        <f t="shared" ref="BE121:BE130" si="4">IF(N121="základní",J121,0)</f>
        <v>0</v>
      </c>
      <c r="BF121" s="175">
        <f t="shared" ref="BF121:BF130" si="5">IF(N121="snížená",J121,0)</f>
        <v>0</v>
      </c>
      <c r="BG121" s="175">
        <f t="shared" ref="BG121:BG130" si="6">IF(N121="zákl. přenesená",J121,0)</f>
        <v>0</v>
      </c>
      <c r="BH121" s="175">
        <f t="shared" ref="BH121:BH130" si="7">IF(N121="sníž. přenesená",J121,0)</f>
        <v>0</v>
      </c>
      <c r="BI121" s="175">
        <f t="shared" ref="BI121:BI130" si="8">IF(N121="nulová",J121,0)</f>
        <v>0</v>
      </c>
      <c r="BJ121" s="17" t="s">
        <v>80</v>
      </c>
      <c r="BK121" s="175">
        <f t="shared" ref="BK121:BK130" si="9">ROUND(I121*H121,2)</f>
        <v>0</v>
      </c>
      <c r="BL121" s="17" t="s">
        <v>475</v>
      </c>
      <c r="BM121" s="174" t="s">
        <v>476</v>
      </c>
    </row>
    <row r="122" spans="1:65" s="2" customFormat="1" ht="16.5" customHeight="1">
      <c r="A122" s="32"/>
      <c r="B122" s="161"/>
      <c r="C122" s="162" t="s">
        <v>82</v>
      </c>
      <c r="D122" s="162" t="s">
        <v>121</v>
      </c>
      <c r="E122" s="163" t="s">
        <v>477</v>
      </c>
      <c r="F122" s="164" t="s">
        <v>478</v>
      </c>
      <c r="G122" s="165" t="s">
        <v>466</v>
      </c>
      <c r="H122" s="211"/>
      <c r="I122" s="167"/>
      <c r="J122" s="168">
        <f t="shared" si="0"/>
        <v>0</v>
      </c>
      <c r="K122" s="169"/>
      <c r="L122" s="33"/>
      <c r="M122" s="170" t="s">
        <v>1</v>
      </c>
      <c r="N122" s="171" t="s">
        <v>37</v>
      </c>
      <c r="O122" s="58"/>
      <c r="P122" s="172">
        <f t="shared" si="1"/>
        <v>0</v>
      </c>
      <c r="Q122" s="172">
        <v>0</v>
      </c>
      <c r="R122" s="172">
        <f t="shared" si="2"/>
        <v>0</v>
      </c>
      <c r="S122" s="172">
        <v>0</v>
      </c>
      <c r="T122" s="173">
        <f t="shared" si="3"/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4" t="s">
        <v>475</v>
      </c>
      <c r="AT122" s="174" t="s">
        <v>121</v>
      </c>
      <c r="AU122" s="174" t="s">
        <v>82</v>
      </c>
      <c r="AY122" s="17" t="s">
        <v>119</v>
      </c>
      <c r="BE122" s="175">
        <f t="shared" si="4"/>
        <v>0</v>
      </c>
      <c r="BF122" s="175">
        <f t="shared" si="5"/>
        <v>0</v>
      </c>
      <c r="BG122" s="175">
        <f t="shared" si="6"/>
        <v>0</v>
      </c>
      <c r="BH122" s="175">
        <f t="shared" si="7"/>
        <v>0</v>
      </c>
      <c r="BI122" s="175">
        <f t="shared" si="8"/>
        <v>0</v>
      </c>
      <c r="BJ122" s="17" t="s">
        <v>80</v>
      </c>
      <c r="BK122" s="175">
        <f t="shared" si="9"/>
        <v>0</v>
      </c>
      <c r="BL122" s="17" t="s">
        <v>475</v>
      </c>
      <c r="BM122" s="174" t="s">
        <v>479</v>
      </c>
    </row>
    <row r="123" spans="1:65" s="2" customFormat="1" ht="16.5" customHeight="1">
      <c r="A123" s="32"/>
      <c r="B123" s="161"/>
      <c r="C123" s="162" t="s">
        <v>134</v>
      </c>
      <c r="D123" s="162" t="s">
        <v>121</v>
      </c>
      <c r="E123" s="163"/>
      <c r="F123" s="164"/>
      <c r="G123" s="165"/>
      <c r="H123" s="166"/>
      <c r="I123" s="167"/>
      <c r="J123" s="168"/>
      <c r="K123" s="169"/>
      <c r="L123" s="33"/>
      <c r="M123" s="170" t="s">
        <v>1</v>
      </c>
      <c r="N123" s="171" t="s">
        <v>37</v>
      </c>
      <c r="O123" s="58"/>
      <c r="P123" s="172">
        <f t="shared" si="1"/>
        <v>0</v>
      </c>
      <c r="Q123" s="172">
        <v>0</v>
      </c>
      <c r="R123" s="172">
        <f t="shared" si="2"/>
        <v>0</v>
      </c>
      <c r="S123" s="172">
        <v>0</v>
      </c>
      <c r="T123" s="173">
        <f t="shared" si="3"/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4" t="s">
        <v>475</v>
      </c>
      <c r="AT123" s="174" t="s">
        <v>121</v>
      </c>
      <c r="AU123" s="174" t="s">
        <v>82</v>
      </c>
      <c r="AY123" s="17" t="s">
        <v>119</v>
      </c>
      <c r="BE123" s="175">
        <f t="shared" si="4"/>
        <v>0</v>
      </c>
      <c r="BF123" s="175">
        <f t="shared" si="5"/>
        <v>0</v>
      </c>
      <c r="BG123" s="175">
        <f t="shared" si="6"/>
        <v>0</v>
      </c>
      <c r="BH123" s="175">
        <f t="shared" si="7"/>
        <v>0</v>
      </c>
      <c r="BI123" s="175">
        <f t="shared" si="8"/>
        <v>0</v>
      </c>
      <c r="BJ123" s="17" t="s">
        <v>80</v>
      </c>
      <c r="BK123" s="175">
        <f t="shared" si="9"/>
        <v>0</v>
      </c>
      <c r="BL123" s="17" t="s">
        <v>475</v>
      </c>
      <c r="BM123" s="174" t="s">
        <v>480</v>
      </c>
    </row>
    <row r="124" spans="1:65" s="2" customFormat="1" ht="16.5" customHeight="1">
      <c r="A124" s="32"/>
      <c r="B124" s="161"/>
      <c r="C124" s="162" t="s">
        <v>125</v>
      </c>
      <c r="D124" s="162" t="s">
        <v>121</v>
      </c>
      <c r="E124" s="163"/>
      <c r="F124" s="164"/>
      <c r="G124" s="165"/>
      <c r="H124" s="166"/>
      <c r="I124" s="167"/>
      <c r="J124" s="168"/>
      <c r="K124" s="169"/>
      <c r="L124" s="33"/>
      <c r="M124" s="170" t="s">
        <v>1</v>
      </c>
      <c r="N124" s="171" t="s">
        <v>37</v>
      </c>
      <c r="O124" s="58"/>
      <c r="P124" s="172">
        <f t="shared" si="1"/>
        <v>0</v>
      </c>
      <c r="Q124" s="172">
        <v>0</v>
      </c>
      <c r="R124" s="172">
        <f t="shared" si="2"/>
        <v>0</v>
      </c>
      <c r="S124" s="172">
        <v>0</v>
      </c>
      <c r="T124" s="173">
        <f t="shared" si="3"/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4" t="s">
        <v>475</v>
      </c>
      <c r="AT124" s="174" t="s">
        <v>121</v>
      </c>
      <c r="AU124" s="174" t="s">
        <v>82</v>
      </c>
      <c r="AY124" s="17" t="s">
        <v>119</v>
      </c>
      <c r="BE124" s="175">
        <f t="shared" si="4"/>
        <v>0</v>
      </c>
      <c r="BF124" s="175">
        <f t="shared" si="5"/>
        <v>0</v>
      </c>
      <c r="BG124" s="175">
        <f t="shared" si="6"/>
        <v>0</v>
      </c>
      <c r="BH124" s="175">
        <f t="shared" si="7"/>
        <v>0</v>
      </c>
      <c r="BI124" s="175">
        <f t="shared" si="8"/>
        <v>0</v>
      </c>
      <c r="BJ124" s="17" t="s">
        <v>80</v>
      </c>
      <c r="BK124" s="175">
        <f t="shared" si="9"/>
        <v>0</v>
      </c>
      <c r="BL124" s="17" t="s">
        <v>475</v>
      </c>
      <c r="BM124" s="174" t="s">
        <v>481</v>
      </c>
    </row>
    <row r="125" spans="1:65" s="2" customFormat="1" ht="33" customHeight="1">
      <c r="A125" s="32"/>
      <c r="B125" s="161"/>
      <c r="C125" s="162" t="s">
        <v>142</v>
      </c>
      <c r="D125" s="162" t="s">
        <v>121</v>
      </c>
      <c r="E125" s="163"/>
      <c r="F125" s="164"/>
      <c r="G125" s="165"/>
      <c r="H125" s="166"/>
      <c r="I125" s="167"/>
      <c r="J125" s="168"/>
      <c r="K125" s="169"/>
      <c r="L125" s="33"/>
      <c r="M125" s="170" t="s">
        <v>1</v>
      </c>
      <c r="N125" s="171" t="s">
        <v>37</v>
      </c>
      <c r="O125" s="58"/>
      <c r="P125" s="172">
        <f t="shared" si="1"/>
        <v>0</v>
      </c>
      <c r="Q125" s="172">
        <v>0</v>
      </c>
      <c r="R125" s="172">
        <f t="shared" si="2"/>
        <v>0</v>
      </c>
      <c r="S125" s="172">
        <v>0</v>
      </c>
      <c r="T125" s="173">
        <f t="shared" si="3"/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4" t="s">
        <v>475</v>
      </c>
      <c r="AT125" s="174" t="s">
        <v>121</v>
      </c>
      <c r="AU125" s="174" t="s">
        <v>82</v>
      </c>
      <c r="AY125" s="17" t="s">
        <v>119</v>
      </c>
      <c r="BE125" s="175">
        <f t="shared" si="4"/>
        <v>0</v>
      </c>
      <c r="BF125" s="175">
        <f t="shared" si="5"/>
        <v>0</v>
      </c>
      <c r="BG125" s="175">
        <f t="shared" si="6"/>
        <v>0</v>
      </c>
      <c r="BH125" s="175">
        <f t="shared" si="7"/>
        <v>0</v>
      </c>
      <c r="BI125" s="175">
        <f t="shared" si="8"/>
        <v>0</v>
      </c>
      <c r="BJ125" s="17" t="s">
        <v>80</v>
      </c>
      <c r="BK125" s="175">
        <f t="shared" si="9"/>
        <v>0</v>
      </c>
      <c r="BL125" s="17" t="s">
        <v>475</v>
      </c>
      <c r="BM125" s="174" t="s">
        <v>482</v>
      </c>
    </row>
    <row r="126" spans="1:65" s="2" customFormat="1" ht="16.5" customHeight="1">
      <c r="A126" s="32"/>
      <c r="B126" s="161"/>
      <c r="C126" s="162" t="s">
        <v>146</v>
      </c>
      <c r="D126" s="162" t="s">
        <v>121</v>
      </c>
      <c r="E126" s="163"/>
      <c r="F126" s="164"/>
      <c r="G126" s="165"/>
      <c r="H126" s="166"/>
      <c r="I126" s="167"/>
      <c r="J126" s="168"/>
      <c r="K126" s="169"/>
      <c r="L126" s="33"/>
      <c r="M126" s="170" t="s">
        <v>1</v>
      </c>
      <c r="N126" s="171" t="s">
        <v>37</v>
      </c>
      <c r="O126" s="58"/>
      <c r="P126" s="172">
        <f t="shared" si="1"/>
        <v>0</v>
      </c>
      <c r="Q126" s="172">
        <v>0</v>
      </c>
      <c r="R126" s="172">
        <f t="shared" si="2"/>
        <v>0</v>
      </c>
      <c r="S126" s="172">
        <v>0</v>
      </c>
      <c r="T126" s="173">
        <f t="shared" si="3"/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4" t="s">
        <v>475</v>
      </c>
      <c r="AT126" s="174" t="s">
        <v>121</v>
      </c>
      <c r="AU126" s="174" t="s">
        <v>82</v>
      </c>
      <c r="AY126" s="17" t="s">
        <v>119</v>
      </c>
      <c r="BE126" s="175">
        <f t="shared" si="4"/>
        <v>0</v>
      </c>
      <c r="BF126" s="175">
        <f t="shared" si="5"/>
        <v>0</v>
      </c>
      <c r="BG126" s="175">
        <f t="shared" si="6"/>
        <v>0</v>
      </c>
      <c r="BH126" s="175">
        <f t="shared" si="7"/>
        <v>0</v>
      </c>
      <c r="BI126" s="175">
        <f t="shared" si="8"/>
        <v>0</v>
      </c>
      <c r="BJ126" s="17" t="s">
        <v>80</v>
      </c>
      <c r="BK126" s="175">
        <f t="shared" si="9"/>
        <v>0</v>
      </c>
      <c r="BL126" s="17" t="s">
        <v>475</v>
      </c>
      <c r="BM126" s="174" t="s">
        <v>483</v>
      </c>
    </row>
    <row r="127" spans="1:65" s="2" customFormat="1" ht="21.75" customHeight="1">
      <c r="A127" s="32"/>
      <c r="B127" s="161"/>
      <c r="C127" s="162" t="s">
        <v>151</v>
      </c>
      <c r="D127" s="162" t="s">
        <v>121</v>
      </c>
      <c r="E127" s="163"/>
      <c r="F127" s="164"/>
      <c r="G127" s="165"/>
      <c r="H127" s="166"/>
      <c r="I127" s="167"/>
      <c r="J127" s="168"/>
      <c r="K127" s="169"/>
      <c r="L127" s="33"/>
      <c r="M127" s="170" t="s">
        <v>1</v>
      </c>
      <c r="N127" s="171" t="s">
        <v>37</v>
      </c>
      <c r="O127" s="58"/>
      <c r="P127" s="172">
        <f t="shared" si="1"/>
        <v>0</v>
      </c>
      <c r="Q127" s="172">
        <v>0</v>
      </c>
      <c r="R127" s="172">
        <f t="shared" si="2"/>
        <v>0</v>
      </c>
      <c r="S127" s="172">
        <v>0</v>
      </c>
      <c r="T127" s="173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4" t="s">
        <v>475</v>
      </c>
      <c r="AT127" s="174" t="s">
        <v>121</v>
      </c>
      <c r="AU127" s="174" t="s">
        <v>82</v>
      </c>
      <c r="AY127" s="17" t="s">
        <v>119</v>
      </c>
      <c r="BE127" s="175">
        <f t="shared" si="4"/>
        <v>0</v>
      </c>
      <c r="BF127" s="175">
        <f t="shared" si="5"/>
        <v>0</v>
      </c>
      <c r="BG127" s="175">
        <f t="shared" si="6"/>
        <v>0</v>
      </c>
      <c r="BH127" s="175">
        <f t="shared" si="7"/>
        <v>0</v>
      </c>
      <c r="BI127" s="175">
        <f t="shared" si="8"/>
        <v>0</v>
      </c>
      <c r="BJ127" s="17" t="s">
        <v>80</v>
      </c>
      <c r="BK127" s="175">
        <f t="shared" si="9"/>
        <v>0</v>
      </c>
      <c r="BL127" s="17" t="s">
        <v>475</v>
      </c>
      <c r="BM127" s="174" t="s">
        <v>485</v>
      </c>
    </row>
    <row r="128" spans="1:65" s="2" customFormat="1" ht="33" customHeight="1">
      <c r="A128" s="32"/>
      <c r="B128" s="161"/>
      <c r="C128" s="162" t="s">
        <v>157</v>
      </c>
      <c r="D128" s="162" t="s">
        <v>121</v>
      </c>
      <c r="E128" s="163"/>
      <c r="F128" s="164"/>
      <c r="G128" s="165"/>
      <c r="H128" s="166"/>
      <c r="I128" s="167"/>
      <c r="J128" s="168"/>
      <c r="K128" s="169"/>
      <c r="L128" s="33"/>
      <c r="M128" s="170" t="s">
        <v>1</v>
      </c>
      <c r="N128" s="171" t="s">
        <v>37</v>
      </c>
      <c r="O128" s="58"/>
      <c r="P128" s="172">
        <f t="shared" si="1"/>
        <v>0</v>
      </c>
      <c r="Q128" s="172">
        <v>0</v>
      </c>
      <c r="R128" s="172">
        <f t="shared" si="2"/>
        <v>0</v>
      </c>
      <c r="S128" s="172">
        <v>0</v>
      </c>
      <c r="T128" s="173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4" t="s">
        <v>475</v>
      </c>
      <c r="AT128" s="174" t="s">
        <v>121</v>
      </c>
      <c r="AU128" s="174" t="s">
        <v>82</v>
      </c>
      <c r="AY128" s="17" t="s">
        <v>119</v>
      </c>
      <c r="BE128" s="175">
        <f t="shared" si="4"/>
        <v>0</v>
      </c>
      <c r="BF128" s="175">
        <f t="shared" si="5"/>
        <v>0</v>
      </c>
      <c r="BG128" s="175">
        <f t="shared" si="6"/>
        <v>0</v>
      </c>
      <c r="BH128" s="175">
        <f t="shared" si="7"/>
        <v>0</v>
      </c>
      <c r="BI128" s="175">
        <f t="shared" si="8"/>
        <v>0</v>
      </c>
      <c r="BJ128" s="17" t="s">
        <v>80</v>
      </c>
      <c r="BK128" s="175">
        <f t="shared" si="9"/>
        <v>0</v>
      </c>
      <c r="BL128" s="17" t="s">
        <v>475</v>
      </c>
      <c r="BM128" s="174" t="s">
        <v>486</v>
      </c>
    </row>
    <row r="129" spans="1:65" s="2" customFormat="1" ht="16.5" customHeight="1">
      <c r="A129" s="32"/>
      <c r="B129" s="161"/>
      <c r="C129" s="162" t="s">
        <v>163</v>
      </c>
      <c r="D129" s="162" t="s">
        <v>121</v>
      </c>
      <c r="E129" s="163" t="s">
        <v>487</v>
      </c>
      <c r="F129" s="164" t="s">
        <v>488</v>
      </c>
      <c r="G129" s="165" t="s">
        <v>484</v>
      </c>
      <c r="H129" s="166">
        <v>1</v>
      </c>
      <c r="I129" s="167"/>
      <c r="J129" s="168">
        <f t="shared" si="0"/>
        <v>0</v>
      </c>
      <c r="K129" s="169"/>
      <c r="L129" s="33"/>
      <c r="M129" s="170" t="s">
        <v>1</v>
      </c>
      <c r="N129" s="171" t="s">
        <v>37</v>
      </c>
      <c r="O129" s="58"/>
      <c r="P129" s="172">
        <f t="shared" si="1"/>
        <v>0</v>
      </c>
      <c r="Q129" s="172">
        <v>0</v>
      </c>
      <c r="R129" s="172">
        <f t="shared" si="2"/>
        <v>0</v>
      </c>
      <c r="S129" s="172">
        <v>0</v>
      </c>
      <c r="T129" s="173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4" t="s">
        <v>475</v>
      </c>
      <c r="AT129" s="174" t="s">
        <v>121</v>
      </c>
      <c r="AU129" s="174" t="s">
        <v>82</v>
      </c>
      <c r="AY129" s="17" t="s">
        <v>119</v>
      </c>
      <c r="BE129" s="175">
        <f t="shared" si="4"/>
        <v>0</v>
      </c>
      <c r="BF129" s="175">
        <f t="shared" si="5"/>
        <v>0</v>
      </c>
      <c r="BG129" s="175">
        <f t="shared" si="6"/>
        <v>0</v>
      </c>
      <c r="BH129" s="175">
        <f t="shared" si="7"/>
        <v>0</v>
      </c>
      <c r="BI129" s="175">
        <f t="shared" si="8"/>
        <v>0</v>
      </c>
      <c r="BJ129" s="17" t="s">
        <v>80</v>
      </c>
      <c r="BK129" s="175">
        <f t="shared" si="9"/>
        <v>0</v>
      </c>
      <c r="BL129" s="17" t="s">
        <v>475</v>
      </c>
      <c r="BM129" s="174" t="s">
        <v>489</v>
      </c>
    </row>
    <row r="130" spans="1:65" s="2" customFormat="1" ht="16.5" customHeight="1">
      <c r="A130" s="32"/>
      <c r="B130" s="161"/>
      <c r="C130" s="162" t="s">
        <v>168</v>
      </c>
      <c r="D130" s="162" t="s">
        <v>121</v>
      </c>
      <c r="E130" s="163"/>
      <c r="F130" s="164"/>
      <c r="G130" s="165"/>
      <c r="H130" s="166"/>
      <c r="I130" s="167"/>
      <c r="J130" s="168"/>
      <c r="K130" s="169"/>
      <c r="L130" s="33"/>
      <c r="M130" s="212" t="s">
        <v>1</v>
      </c>
      <c r="N130" s="213" t="s">
        <v>37</v>
      </c>
      <c r="O130" s="214"/>
      <c r="P130" s="215">
        <f t="shared" si="1"/>
        <v>0</v>
      </c>
      <c r="Q130" s="215">
        <v>0</v>
      </c>
      <c r="R130" s="215">
        <f t="shared" si="2"/>
        <v>0</v>
      </c>
      <c r="S130" s="215">
        <v>0</v>
      </c>
      <c r="T130" s="216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4" t="s">
        <v>475</v>
      </c>
      <c r="AT130" s="174" t="s">
        <v>121</v>
      </c>
      <c r="AU130" s="174" t="s">
        <v>82</v>
      </c>
      <c r="AY130" s="17" t="s">
        <v>119</v>
      </c>
      <c r="BE130" s="175">
        <f t="shared" si="4"/>
        <v>0</v>
      </c>
      <c r="BF130" s="175">
        <f t="shared" si="5"/>
        <v>0</v>
      </c>
      <c r="BG130" s="175">
        <f t="shared" si="6"/>
        <v>0</v>
      </c>
      <c r="BH130" s="175">
        <f t="shared" si="7"/>
        <v>0</v>
      </c>
      <c r="BI130" s="175">
        <f t="shared" si="8"/>
        <v>0</v>
      </c>
      <c r="BJ130" s="17" t="s">
        <v>80</v>
      </c>
      <c r="BK130" s="175">
        <f t="shared" si="9"/>
        <v>0</v>
      </c>
      <c r="BL130" s="17" t="s">
        <v>475</v>
      </c>
      <c r="BM130" s="174" t="s">
        <v>490</v>
      </c>
    </row>
    <row r="131" spans="1:65" s="2" customFormat="1" ht="6.95" customHeight="1">
      <c r="A131" s="32"/>
      <c r="B131" s="47"/>
      <c r="C131" s="48"/>
      <c r="D131" s="48"/>
      <c r="E131" s="48"/>
      <c r="F131" s="48"/>
      <c r="G131" s="48"/>
      <c r="H131" s="48"/>
      <c r="I131" s="120"/>
      <c r="J131" s="48"/>
      <c r="K131" s="48"/>
      <c r="L131" s="33"/>
      <c r="M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</sheetData>
  <autoFilter ref="C117:K130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100 - SO 100 Komunikace</vt:lpstr>
      <vt:lpstr>901 - VON</vt:lpstr>
      <vt:lpstr>'100 - SO 100 Komunikace'!Názvy_tisku</vt:lpstr>
      <vt:lpstr>'901 - VON'!Názvy_tisku</vt:lpstr>
      <vt:lpstr>'Rekapitulace stavby'!Názvy_tisku</vt:lpstr>
      <vt:lpstr>'100 - SO 100 Komunikace'!Oblast_tisku</vt:lpstr>
      <vt:lpstr>'901 - VON'!Oblast_tisku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DESKTOP-4NS5FKT\uzivatel</dc:creator>
  <cp:lastModifiedBy>Pavel VYCHODIL</cp:lastModifiedBy>
  <dcterms:created xsi:type="dcterms:W3CDTF">2020-01-20T15:46:42Z</dcterms:created>
  <dcterms:modified xsi:type="dcterms:W3CDTF">2020-01-21T09:35:17Z</dcterms:modified>
</cp:coreProperties>
</file>